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9320" windowHeight="12360"/>
  </bookViews>
  <sheets>
    <sheet name="Показатели" sheetId="1" r:id="rId1"/>
  </sheets>
  <definedNames>
    <definedName name="_xlnm.Print_Titles" localSheetId="0">Показатели!$5:$7</definedName>
  </definedNames>
  <calcPr calcId="125725"/>
</workbook>
</file>

<file path=xl/calcChain.xml><?xml version="1.0" encoding="utf-8"?>
<calcChain xmlns="http://schemas.openxmlformats.org/spreadsheetml/2006/main">
  <c r="F13" i="1"/>
  <c r="E13"/>
  <c r="F124"/>
  <c r="F121"/>
  <c r="F120"/>
  <c r="F119"/>
  <c r="F118"/>
  <c r="E209"/>
  <c r="F190"/>
  <c r="F191"/>
  <c r="F192"/>
  <c r="F8" l="1"/>
  <c r="D13" l="1"/>
  <c r="F171" l="1"/>
  <c r="E171"/>
  <c r="F172"/>
  <c r="E172"/>
  <c r="F173"/>
  <c r="E173"/>
  <c r="E175"/>
  <c r="E97" l="1"/>
  <c r="F97"/>
  <c r="F77"/>
  <c r="E77"/>
  <c r="D77"/>
  <c r="F74"/>
  <c r="E74"/>
  <c r="D74"/>
  <c r="E71"/>
  <c r="F71"/>
  <c r="D71"/>
  <c r="E10" l="1"/>
  <c r="E124" l="1"/>
  <c r="E120"/>
  <c r="E118"/>
  <c r="E191"/>
  <c r="E190"/>
  <c r="E31"/>
  <c r="E121"/>
  <c r="E119"/>
  <c r="E192"/>
  <c r="E34"/>
  <c r="E65"/>
  <c r="F65" s="1"/>
  <c r="E218" l="1"/>
  <c r="F218"/>
  <c r="D218"/>
</calcChain>
</file>

<file path=xl/sharedStrings.xml><?xml version="1.0" encoding="utf-8"?>
<sst xmlns="http://schemas.openxmlformats.org/spreadsheetml/2006/main" count="868" uniqueCount="520">
  <si>
    <t>№ п/п</t>
  </si>
  <si>
    <t>Наименование показателя</t>
  </si>
  <si>
    <t xml:space="preserve">Единица измерения </t>
  </si>
  <si>
    <t>Значение показателя</t>
  </si>
  <si>
    <t>Ответственный</t>
  </si>
  <si>
    <t>план</t>
  </si>
  <si>
    <t>факт</t>
  </si>
  <si>
    <t>1.</t>
  </si>
  <si>
    <t>Среднегодовая численность населения</t>
  </si>
  <si>
    <t>тыс. человек</t>
  </si>
  <si>
    <t>Комитет по экономическому развитию администрации города Мурманска (по данным Мурманскстата)</t>
  </si>
  <si>
    <t>2.</t>
  </si>
  <si>
    <t>Численность населения на начало года</t>
  </si>
  <si>
    <t>3.</t>
  </si>
  <si>
    <t>Численность населения на конец года</t>
  </si>
  <si>
    <t>Градостроительство, городское хозяйство, жилищная политика</t>
  </si>
  <si>
    <t>4.</t>
  </si>
  <si>
    <t>Площадь жилых помещений, введенная в действие за год</t>
  </si>
  <si>
    <t>тыс. кв.м</t>
  </si>
  <si>
    <t>5.</t>
  </si>
  <si>
    <t>Площадь жилых помещений, приходящаяся в среднем на одного жителя</t>
  </si>
  <si>
    <t>кв.м</t>
  </si>
  <si>
    <t>6.</t>
  </si>
  <si>
    <t>Объем незавершенного в установленные сроки строительства, осуществляемого за счет средств бюджета городского округа</t>
  </si>
  <si>
    <t>тыс. рублей</t>
  </si>
  <si>
    <t>Комитет градостроительства и территориального развития администрации города Мурманска</t>
  </si>
  <si>
    <t>7.</t>
  </si>
  <si>
    <t>Количество выданных разрешений на строительство - всего, в т.ч.:</t>
  </si>
  <si>
    <t>единиц</t>
  </si>
  <si>
    <t>7.1.</t>
  </si>
  <si>
    <t>7.1.1.</t>
  </si>
  <si>
    <t>Многоэтажное</t>
  </si>
  <si>
    <t>7.1.2.</t>
  </si>
  <si>
    <t>Индивидуальное</t>
  </si>
  <si>
    <t>7.2.</t>
  </si>
  <si>
    <t>Торговые объекты</t>
  </si>
  <si>
    <t>8.</t>
  </si>
  <si>
    <t>Количество выданных разрешений на ввод объектов в эксплуатацию - всего, в т.ч.:</t>
  </si>
  <si>
    <t>8.1.</t>
  </si>
  <si>
    <t>Жилье, в т.ч.:</t>
  </si>
  <si>
    <t>8.1.1.</t>
  </si>
  <si>
    <t>8.1.2.</t>
  </si>
  <si>
    <t>8.2.</t>
  </si>
  <si>
    <t>9.</t>
  </si>
  <si>
    <t>Количество проверок в рамках осуществления муниципального земельного контроля</t>
  </si>
  <si>
    <t>10.</t>
  </si>
  <si>
    <t>Количество нарушений, выявленных в ходе проверок в рамках осуществления муниципального земельного контроля</t>
  </si>
  <si>
    <t>11.</t>
  </si>
  <si>
    <t>Комитет по экономическому развитию администрации города Мурманска</t>
  </si>
  <si>
    <t>12.</t>
  </si>
  <si>
    <t>13.</t>
  </si>
  <si>
    <t>Доля населения, проживающего в многоквартирных домах, признанных в установленном порядке аварийными</t>
  </si>
  <si>
    <t>процентов</t>
  </si>
  <si>
    <t>Комитет по жилищной политике администрации города Мурманска</t>
  </si>
  <si>
    <t>14.</t>
  </si>
  <si>
    <t>Количество переселенных граждан, проживающих в аварийных многоквартирных домах и многоквартирных домах пониженной капитальности, имеющих не все виды благоустройства</t>
  </si>
  <si>
    <t>человек</t>
  </si>
  <si>
    <t>15.</t>
  </si>
  <si>
    <t>Количество расселенных аварийных многоквартирных домов и многоквартирных домов пониженной капитальности, имеющих не все виды благоустройства</t>
  </si>
  <si>
    <t>16.</t>
  </si>
  <si>
    <t>Общая площадь высвобожденных жилых помещений в расселенных многоквартирных домах</t>
  </si>
  <si>
    <t>17.</t>
  </si>
  <si>
    <t>Доля многоквартирных домов, в которых собственники помещений выбрали и реализуют один из способов управления многоквартирными домами:</t>
  </si>
  <si>
    <t>Непосредственное управление собственниками помещений в многоквартирном доме</t>
  </si>
  <si>
    <t xml:space="preserve"> процентов</t>
  </si>
  <si>
    <t>Управление товариществом собственников жилья либо жилищным кооперативом или иным специализированным потребительским кооперативом</t>
  </si>
  <si>
    <t>Управление муниципальным или государственным учреждением либо предприятием</t>
  </si>
  <si>
    <t>Управление управляющей организацией частной формы собственности</t>
  </si>
  <si>
    <t>Управление хозяйственным обществом с долей участия в уставном капитале субъекта Российской Федерации и (или) городского округа не более 25 процентов</t>
  </si>
  <si>
    <t>18.</t>
  </si>
  <si>
    <t xml:space="preserve">Уровень собираемости платежей за предоставленные жилищно-коммунальные услуги 
</t>
  </si>
  <si>
    <t>19.</t>
  </si>
  <si>
    <t>Удельная величина потребления энергетических ресурсов в многоквартирных домах:</t>
  </si>
  <si>
    <t>19.1.</t>
  </si>
  <si>
    <t>Электрическая энергия</t>
  </si>
  <si>
    <t xml:space="preserve"> кВт·ч на 1
проживающего</t>
  </si>
  <si>
    <t>19.2.</t>
  </si>
  <si>
    <t>Тепловая энергия</t>
  </si>
  <si>
    <t>Гкал на 1 кв. метр общей площади</t>
  </si>
  <si>
    <t>19.3.</t>
  </si>
  <si>
    <t>Горячая вода</t>
  </si>
  <si>
    <t>19.4.</t>
  </si>
  <si>
    <t>Холодная вода</t>
  </si>
  <si>
    <t>19.5.</t>
  </si>
  <si>
    <t>Сжиженный газ</t>
  </si>
  <si>
    <t>20.</t>
  </si>
  <si>
    <t>Площадь отремонтированных кровель домов</t>
  </si>
  <si>
    <t>кв. м</t>
  </si>
  <si>
    <t>21.</t>
  </si>
  <si>
    <t>22.</t>
  </si>
  <si>
    <t>23.</t>
  </si>
  <si>
    <t>24.</t>
  </si>
  <si>
    <t>25.</t>
  </si>
  <si>
    <t>Площадь муниципальных квартир и комнат, в которых проведен ремонт</t>
  </si>
  <si>
    <t>26.</t>
  </si>
  <si>
    <t>м</t>
  </si>
  <si>
    <t>27.</t>
  </si>
  <si>
    <t>28.</t>
  </si>
  <si>
    <t>29.</t>
  </si>
  <si>
    <t>30.</t>
  </si>
  <si>
    <t>Комитет по развитию городского хозяйства администрации города Мурманска</t>
  </si>
  <si>
    <t>31.</t>
  </si>
  <si>
    <t>32.</t>
  </si>
  <si>
    <t>Доля ликвидированных несанкционированных свалок бытовых отходов и мусора к общему числу несанкционированных свалок бытовых отходов и мусора</t>
  </si>
  <si>
    <t>33.</t>
  </si>
  <si>
    <t>34.</t>
  </si>
  <si>
    <t xml:space="preserve">Общая площадь озелененных территорий </t>
  </si>
  <si>
    <t>35.</t>
  </si>
  <si>
    <t>Количество проверок/проверенных организаций в рамках осуществления муниципального лесного контроля</t>
  </si>
  <si>
    <t>36.</t>
  </si>
  <si>
    <t>Количество нарушений, выявленных в ходе проверок в рамках осуществления муниципального лесного контроля</t>
  </si>
  <si>
    <t>37.</t>
  </si>
  <si>
    <t>Количество отловленных безнадзорных животных</t>
  </si>
  <si>
    <t>38.</t>
  </si>
  <si>
    <t>Площадь территории городского кладбища</t>
  </si>
  <si>
    <t>га</t>
  </si>
  <si>
    <t>39.</t>
  </si>
  <si>
    <t>Количество свободных мест под захоронения на территории городского кладбища</t>
  </si>
  <si>
    <t>Дорожное хозяйство и транспорт</t>
  </si>
  <si>
    <t>40.</t>
  </si>
  <si>
    <t>41.</t>
  </si>
  <si>
    <t>42.</t>
  </si>
  <si>
    <t>43.</t>
  </si>
  <si>
    <t>44.</t>
  </si>
  <si>
    <t>Объем возмещения убытков организациям городского транспорта общего пользования - всего, в т.ч.:</t>
  </si>
  <si>
    <t>Отдел организации городских пассажирских перевозок администрации города Мурманска</t>
  </si>
  <si>
    <t>44.1.</t>
  </si>
  <si>
    <t>Автомобильного</t>
  </si>
  <si>
    <t>44.2.</t>
  </si>
  <si>
    <t>Электрического</t>
  </si>
  <si>
    <t>45.</t>
  </si>
  <si>
    <t>Объем возмещения организациям городского транспорта расходов, связанных с предоставлением льготного проезда - всего, в т.ч.:</t>
  </si>
  <si>
    <t>45.1.</t>
  </si>
  <si>
    <t>45.2.</t>
  </si>
  <si>
    <t>46.</t>
  </si>
  <si>
    <t>Количество реализованных льготных месячных проездных билетов на городской транспорт общего пользования - всего, в т.ч.:</t>
  </si>
  <si>
    <t>46.1.</t>
  </si>
  <si>
    <t>Автомобильный</t>
  </si>
  <si>
    <t>46.2.</t>
  </si>
  <si>
    <t>Электрический</t>
  </si>
  <si>
    <t>Муниципальные финансы</t>
  </si>
  <si>
    <t>47.</t>
  </si>
  <si>
    <t>Доля налоговых и неналоговых доходов местного бюджета (за исключением поступлений налоговых доходов по дополнительным нормативам отчислений) в общем объеме собственных доходов бюджета</t>
  </si>
  <si>
    <t>Управление финансов администрации города Мурманска</t>
  </si>
  <si>
    <t>48.</t>
  </si>
  <si>
    <t>Объем расходов бюджета - всего, в т.ч. на:</t>
  </si>
  <si>
    <t>Дорожное хозяйство</t>
  </si>
  <si>
    <t>Транспорт</t>
  </si>
  <si>
    <t>49.3.</t>
  </si>
  <si>
    <t>Развитие и поддержку малого и среднего предпринимательства</t>
  </si>
  <si>
    <t>Здравоохранение</t>
  </si>
  <si>
    <t>Дошкольное образование</t>
  </si>
  <si>
    <t>Общее образование</t>
  </si>
  <si>
    <t>Физическую культуру и спорт</t>
  </si>
  <si>
    <t>Жилищно-коммунальное хозяйство</t>
  </si>
  <si>
    <t>Культуру</t>
  </si>
  <si>
    <t>Содержание работников органов местного самоуправления</t>
  </si>
  <si>
    <t>Реализацию мероприятий в области обращения с отходами</t>
  </si>
  <si>
    <t xml:space="preserve">Финансирование освещения улиц 
</t>
  </si>
  <si>
    <t xml:space="preserve">Озеленение и благоустройство территории
</t>
  </si>
  <si>
    <t>49.</t>
  </si>
  <si>
    <t>Дефицит/профицит бюджета</t>
  </si>
  <si>
    <t>50.</t>
  </si>
  <si>
    <t>Доля расходов бюджета городского округа, формируемых в рамках программ, в общем объеме расходов бюджета, без учета субвенций на исполнение делегируемых полномочий</t>
  </si>
  <si>
    <t>Муниципальное имущество</t>
  </si>
  <si>
    <t>51.</t>
  </si>
  <si>
    <t>Доля муниципального имущества, свободного от прав третьих лиц, включенного в перечни муниципального имущества в целях предоставления его во владение и (или) пользование на долгосрочной основе субъектам малого и среднего предпринимательства и организациям, образующим инфраструктуру поддержки субъектов малого и среднего предпринимательства</t>
  </si>
  <si>
    <t>Комитет имущественных отношений города Мурманска</t>
  </si>
  <si>
    <t>52.</t>
  </si>
  <si>
    <t xml:space="preserve">Доля площади земельных участков, являющихся объектами налогообложения земельным налогом, в общей площади территории городского округа </t>
  </si>
  <si>
    <t>53.</t>
  </si>
  <si>
    <t>Доля многоквартирных домов, расположенных на земельных участках, в отношении которых осуществлен государственный кадастровый учет</t>
  </si>
  <si>
    <t>54.</t>
  </si>
  <si>
    <t>Количество муниципальных автономных учреждений</t>
  </si>
  <si>
    <t>55.</t>
  </si>
  <si>
    <t>Площадь земельных участков, по которым выполнены кадастровые съемки</t>
  </si>
  <si>
    <t>56.</t>
  </si>
  <si>
    <t>57.</t>
  </si>
  <si>
    <t>Количество объектов муниципального, бесхозяйного и выморочного имущества, в отношении которых проведена оценка рыночной стоимости</t>
  </si>
  <si>
    <t>58.</t>
  </si>
  <si>
    <t>Количество объектов муниципальной недвижимости, для которых изготовлена техническая документация</t>
  </si>
  <si>
    <t>59.</t>
  </si>
  <si>
    <t>60.</t>
  </si>
  <si>
    <t xml:space="preserve">Доходы от приватизации муниципального имущества города Мурманска
</t>
  </si>
  <si>
    <t>61.</t>
  </si>
  <si>
    <t>Доходы, поступившие в бюджет от муниципальных унитарных предприятий в части отчисления от прибыли за пользование муниципальным имуществом</t>
  </si>
  <si>
    <t>62.</t>
  </si>
  <si>
    <t xml:space="preserve">Доходы от прибыли, приходящейся на доли в уставных (складочных) капиталах хозяйственных товариществ и обществ, или дивидендов по акциям, принадлежащим городу </t>
  </si>
  <si>
    <t>63.</t>
  </si>
  <si>
    <t xml:space="preserve">Доходы от сдачи в аренду муниципального имущества города </t>
  </si>
  <si>
    <t>64.</t>
  </si>
  <si>
    <t xml:space="preserve">Доходы, получаемые в виде арендной платы за земельные участки, находящиеся в муниципальной  собственности </t>
  </si>
  <si>
    <t>65.</t>
  </si>
  <si>
    <t>рублей</t>
  </si>
  <si>
    <t>Комитет по здравоохранению администрации города Мурманска</t>
  </si>
  <si>
    <t>65.1.</t>
  </si>
  <si>
    <t>Врачей</t>
  </si>
  <si>
    <t>65.2.</t>
  </si>
  <si>
    <t>Среднего медицинского персонала</t>
  </si>
  <si>
    <t>65.3.</t>
  </si>
  <si>
    <t>Прочего персонала</t>
  </si>
  <si>
    <t>66.</t>
  </si>
  <si>
    <t>66.1.</t>
  </si>
  <si>
    <t>66.2.</t>
  </si>
  <si>
    <t xml:space="preserve">Среднего медицинского персонала </t>
  </si>
  <si>
    <t>66.3.</t>
  </si>
  <si>
    <t>67.</t>
  </si>
  <si>
    <t xml:space="preserve"> дней</t>
  </si>
  <si>
    <t>68.</t>
  </si>
  <si>
    <t>69.</t>
  </si>
  <si>
    <t>70.</t>
  </si>
  <si>
    <t>71.</t>
  </si>
  <si>
    <t>Доля населения, охваченного профилактическими осмотрами</t>
  </si>
  <si>
    <t>72.</t>
  </si>
  <si>
    <t xml:space="preserve">Младенческая смертность </t>
  </si>
  <si>
    <t>чел. на 1000 родившихся</t>
  </si>
  <si>
    <t>73.</t>
  </si>
  <si>
    <t>Время ожидания приезда бригады скорой медицинской помощи (минут) в квартиру/ на улицу</t>
  </si>
  <si>
    <t>минут</t>
  </si>
  <si>
    <t>74.</t>
  </si>
  <si>
    <t>75.</t>
  </si>
  <si>
    <t>76.</t>
  </si>
  <si>
    <t>77.</t>
  </si>
  <si>
    <t>79.</t>
  </si>
  <si>
    <t>Образование</t>
  </si>
  <si>
    <t>80.</t>
  </si>
  <si>
    <t>Комитет по образованию администрации города Мурманска</t>
  </si>
  <si>
    <t>82.</t>
  </si>
  <si>
    <t>83.</t>
  </si>
  <si>
    <t>Доля лиц с высшим профессиональным образованием в общей численности педагогических работников муниципальных дошкольных образовательных учреждений</t>
  </si>
  <si>
    <t>84.</t>
  </si>
  <si>
    <t>85.</t>
  </si>
  <si>
    <t>86.</t>
  </si>
  <si>
    <t>Доля лиц, сдавших единый государственный экзамен по русскому языку и математике, в общей численности выпускников муниципальных общеобразовательных учреждений, участвовавших в едином государственном экзамене по данным предметам</t>
  </si>
  <si>
    <t>87.</t>
  </si>
  <si>
    <t>88.</t>
  </si>
  <si>
    <t>89.</t>
  </si>
  <si>
    <t>90.</t>
  </si>
  <si>
    <t>Социальная поддержка, молодежная политика</t>
  </si>
  <si>
    <t>91.</t>
  </si>
  <si>
    <t>92.</t>
  </si>
  <si>
    <t>93.</t>
  </si>
  <si>
    <t>Общее количество оздоровленных детей и молодежи</t>
  </si>
  <si>
    <t>Численность временно трудоустроенных несовершеннолетних граждан</t>
  </si>
  <si>
    <t>95.</t>
  </si>
  <si>
    <t>Численность граждан, трудоустроенных за счет средств бюджета муниципального образования город Мурманск</t>
  </si>
  <si>
    <t>Комитет по социальной поддержке, взаимодействию с общественными организациями и делам молодежи администрации города Мурманска</t>
  </si>
  <si>
    <t>96.</t>
  </si>
  <si>
    <t>Количество граждан, получивших материальную помощь на приобретение лекарств, предметов первой необходимости, получение медицинских услуг, оформление документов, удостоверяющих личность, приобретение проездных документов и пр.</t>
  </si>
  <si>
    <t>97.</t>
  </si>
  <si>
    <t>98.</t>
  </si>
  <si>
    <t>Количество отремонтированных квартир ветеранов ВОв</t>
  </si>
  <si>
    <t>99.</t>
  </si>
  <si>
    <t>Количество участников ВОв и инвалидов ВОв, получивших единовременную материальную помощь</t>
  </si>
  <si>
    <t>100.</t>
  </si>
  <si>
    <t>Количество инвалидов, получивших материальную помощь</t>
  </si>
  <si>
    <t>101.</t>
  </si>
  <si>
    <t xml:space="preserve">Количество общественных организаций, получивших муниципальную поддержку </t>
  </si>
  <si>
    <t>102.</t>
  </si>
  <si>
    <t>Количество реализуемых проектов в рамках поддержки социальных инициатив</t>
  </si>
  <si>
    <t>103.</t>
  </si>
  <si>
    <t>Количество стипендиатов главы муниципального образования город Мурманск</t>
  </si>
  <si>
    <t>104.</t>
  </si>
  <si>
    <t>Количество человек, получивших дополнительное образование (профподготовку), из числа молодых людей, находящихся в трудной жизненной ситуации</t>
  </si>
  <si>
    <t>105.</t>
  </si>
  <si>
    <t>Количество обращений на телефон доверия</t>
  </si>
  <si>
    <t>Культура</t>
  </si>
  <si>
    <t>106.</t>
  </si>
  <si>
    <t>Уровень фактической обеспеченности учреждениями культуры в городском округе от нормативной потребности:</t>
  </si>
  <si>
    <t>Комитет по культуре администрации города Мурманска</t>
  </si>
  <si>
    <t>Клубами и учреждениями клубного типа</t>
  </si>
  <si>
    <t>Библиотеками</t>
  </si>
  <si>
    <t>Парками культуры и отдыха</t>
  </si>
  <si>
    <t>107.</t>
  </si>
  <si>
    <t xml:space="preserve">Доля муниципальных библиотек, имеющих доступ к электронным ресурсам библиотек и ресурсам Интернет, от общего числа муниципальных библиотек </t>
  </si>
  <si>
    <t>108.</t>
  </si>
  <si>
    <t>109.</t>
  </si>
  <si>
    <t>110.</t>
  </si>
  <si>
    <t>Уровень книгообеспеченности муниципальным библиотечным фондом</t>
  </si>
  <si>
    <t>экз. на 1 жителя</t>
  </si>
  <si>
    <t>111.</t>
  </si>
  <si>
    <t>112.</t>
  </si>
  <si>
    <t>113.</t>
  </si>
  <si>
    <t>114.</t>
  </si>
  <si>
    <t>115.</t>
  </si>
  <si>
    <t>116.</t>
  </si>
  <si>
    <t>Физическая культура и спорт</t>
  </si>
  <si>
    <t>117.</t>
  </si>
  <si>
    <t>Комитет по физической культуре и спорту администрации города Мурманска</t>
  </si>
  <si>
    <t>Спортивными залами</t>
  </si>
  <si>
    <t>Плоскостными спортивными сооружениями</t>
  </si>
  <si>
    <t>118.</t>
  </si>
  <si>
    <t>Удельный вес населения города Мурманска, систематически занимающегося физической культурой и спортом</t>
  </si>
  <si>
    <t>119.</t>
  </si>
  <si>
    <t>Развитие малого и среднего предпринимательства и потребительского рынка</t>
  </si>
  <si>
    <t>120.</t>
  </si>
  <si>
    <t>Обеспеченность населения торговыми площадями</t>
  </si>
  <si>
    <t>121.</t>
  </si>
  <si>
    <t>Количество субъектов малого и среднего предпринимательства, которым оказана поддержка в рамках муниципальной программы развития малого и среднего предпринимательства</t>
  </si>
  <si>
    <t>122.</t>
  </si>
  <si>
    <t>123.</t>
  </si>
  <si>
    <t>124.</t>
  </si>
  <si>
    <t>Количество проверок при осуществлении муниципального контроля в области торговой деятельности</t>
  </si>
  <si>
    <t>125.</t>
  </si>
  <si>
    <t>Количество выявленных нарушений при осуществлении муниципального контроля в области торговой деятельности</t>
  </si>
  <si>
    <t>126.</t>
  </si>
  <si>
    <t>127.</t>
  </si>
  <si>
    <t>Количество объектов, зарегистрированных в реестре объектов потребительского рынка города Мурманска за год</t>
  </si>
  <si>
    <t>Охрана общественного порядка, антикоррупционная деятельность</t>
  </si>
  <si>
    <t>128.</t>
  </si>
  <si>
    <t>Отдел по взаимодействию с правоохранительными органами и профилактике коррупции администрации города Мурманска</t>
  </si>
  <si>
    <t>129.</t>
  </si>
  <si>
    <t>Количество совершенных преступлений</t>
  </si>
  <si>
    <t>130.</t>
  </si>
  <si>
    <t>131.</t>
  </si>
  <si>
    <t>Количество возбужденных дел, связанных с коррупционными проявлениями, в отношении муниципальных служащих</t>
  </si>
  <si>
    <t>132.</t>
  </si>
  <si>
    <t>Количество проведенных с муниципальными служащими профилактических бесед антикоррупционной направленности</t>
  </si>
  <si>
    <t>Гражданская оборона и предупреждение чрезвычайных ситуаций</t>
  </si>
  <si>
    <t>133.</t>
  </si>
  <si>
    <t>Количество рассмотренных и переданных в администрацию и соответствующие службы города Мурманска заявок по угрозе возникновения чрезвычайных ситуаций (далее - ЧС)</t>
  </si>
  <si>
    <t>Отдел по гражданской обороне и предупреждению чрезвычайных ситуаций администрации города Мурманска</t>
  </si>
  <si>
    <t>134.</t>
  </si>
  <si>
    <t>Численность обученных специалистов, рабочих, студентов и учащихся в области гражданской обороны, защиты от ЧС</t>
  </si>
  <si>
    <t>135.</t>
  </si>
  <si>
    <t>136.</t>
  </si>
  <si>
    <t>Количество проведенных агитационных мероприятий по обеспечению первичных мер пожарной безопасности</t>
  </si>
  <si>
    <t>137.</t>
  </si>
  <si>
    <t>Способом открытого конкурса</t>
  </si>
  <si>
    <t>Способом запроса котировок</t>
  </si>
  <si>
    <t>138.</t>
  </si>
  <si>
    <t>139.</t>
  </si>
  <si>
    <t>140.</t>
  </si>
  <si>
    <t>141.</t>
  </si>
  <si>
    <t>Информатизация деятельности органов местного самоуправления</t>
  </si>
  <si>
    <t>142.</t>
  </si>
  <si>
    <t>Количество муниципальных услуг, предоставляемых органами местного самоуправления, муниципальными учреждениями в электронном виде</t>
  </si>
  <si>
    <t>143.</t>
  </si>
  <si>
    <t>Количество муниципальных услуг, предоставляемых органами местного самоуправления, муниципальными учреждениями</t>
  </si>
  <si>
    <t>144.</t>
  </si>
  <si>
    <t>Работа с обращениями граждан</t>
  </si>
  <si>
    <t>145.</t>
  </si>
  <si>
    <t>Количество обращений граждан - всего,                                                                                                                                                              в т.ч. по вопросам:</t>
  </si>
  <si>
    <t>Отдел по работе с обращениями граждан и организации предоставления муниципальных услуг администрации города Мурманска</t>
  </si>
  <si>
    <t>Записи актов гражданского состояния</t>
  </si>
  <si>
    <t>Архивного характера</t>
  </si>
  <si>
    <t>Жилищно-коммунального хозяйства</t>
  </si>
  <si>
    <t xml:space="preserve">Улучшения жилищных условий </t>
  </si>
  <si>
    <t>Транспортного обслуживания</t>
  </si>
  <si>
    <t>Здравоохранения</t>
  </si>
  <si>
    <t>Образования</t>
  </si>
  <si>
    <t>Социальной поддержки</t>
  </si>
  <si>
    <t>Физической культуры и спорта</t>
  </si>
  <si>
    <t>Культуры</t>
  </si>
  <si>
    <t>Торговли, бытового обслуживания и общественного питания</t>
  </si>
  <si>
    <t>Строительства</t>
  </si>
  <si>
    <t>Связи</t>
  </si>
  <si>
    <t>Окружающей среды</t>
  </si>
  <si>
    <t>Аренды помещений, земельных участков, приватизации</t>
  </si>
  <si>
    <t>Другие вопросы</t>
  </si>
  <si>
    <t>146.</t>
  </si>
  <si>
    <t>Обращения граждан по способу представления:</t>
  </si>
  <si>
    <t>По почте</t>
  </si>
  <si>
    <t>На личном приеме, в т.ч.:</t>
  </si>
  <si>
    <t>Главы администрации города Мурманска</t>
  </si>
  <si>
    <t>Заместителей главы администрации города Мурманска</t>
  </si>
  <si>
    <t>Руководителей структурных подразделений администрации города Мурманска</t>
  </si>
  <si>
    <t>147.</t>
  </si>
  <si>
    <t>Результаты рассмотрения обращений граждан:</t>
  </si>
  <si>
    <t>Решено положительно</t>
  </si>
  <si>
    <t>Даны разъяснения</t>
  </si>
  <si>
    <t>куб. метров 
на 1 проживающего</t>
  </si>
  <si>
    <t>Количество сформированных земельных участков для предоставления многодетным семьям</t>
  </si>
  <si>
    <t>Количество земельных участков, предоставленных на безвозмездной основе многодетным семьям, обеспеченных объектами коммунальной инфраструктуры</t>
  </si>
  <si>
    <t>Количество замененных лифтов</t>
  </si>
  <si>
    <t>Протяженность отремонтированных коммунальных сетей</t>
  </si>
  <si>
    <t>%</t>
  </si>
  <si>
    <t>Число зданий муниципальных учреждений здравоохранения, в которых проведены капитальный ремонт, реконструкция, модернизация</t>
  </si>
  <si>
    <t>Доля учреждений здравоохранения, готовых к бесперебойному функционированию в осенне-зимний период, соответствующих требованиям пожарной безопасности, санитарного законодательства и табелю оснащения медицинской техникой, обеспеченных медицинской мебелью,  компьютерной и бытовой техникой</t>
  </si>
  <si>
    <t>Доля детей-сирот и детей, оставшихся без попечения родителей, устроенных в замещающие семьи, от общей численности детей-сирот и детей, оставшихся без попечения родителей</t>
  </si>
  <si>
    <t>Количество отремонтированных квартир (жилых помещений), закрепленных за детьми-сиротами, детьми, оставшимися без попечения родителей, лицами из их числа</t>
  </si>
  <si>
    <t>Среднемесячная номинальная заработная плата работников муниципальных учреждений культуры и искусства</t>
  </si>
  <si>
    <t>Среднемесячная номинальная заработная плата работников муниципальных учреждений физической культуры и спорта</t>
  </si>
  <si>
    <t>Количество держателей социальных карт "Городская карта поддержки"</t>
  </si>
  <si>
    <t>Количество молодых и многодетных семей, получивших свидетельства о праве на получение социальной выплаты на приобретение (строительство) жилья</t>
  </si>
  <si>
    <t>Количество молодых и многодетных семей, улучшивших жилищные условия</t>
  </si>
  <si>
    <t xml:space="preserve">Количество выполненных поисковых и аварийно-спасательных работ </t>
  </si>
  <si>
    <t>Доля преступлений, раскрытых с использованием аппаратно-программного комплекса (АПК) "Безопасный город", от общего числа раскрытых преступлений</t>
  </si>
  <si>
    <t>Среднемесячная номинальная начисленная заработная плата работников муниципальных учреждений здравоохранения (далее - МБУЗ и МАУЗ), в т.ч.:</t>
  </si>
  <si>
    <t>Средняя продолжительность пребывания пациента на койке в круглосуточном стационаре МБУЗ</t>
  </si>
  <si>
    <t>Среднегодовая занятость койки в МБУЗ</t>
  </si>
  <si>
    <t xml:space="preserve">Число коек в МБУЗ на 10 тыс. человек населения </t>
  </si>
  <si>
    <t>Количество внеплановых и плановых проверок, проведенных в рамках осуществления муниципальной функции - муниципальный жилищный контроль</t>
  </si>
  <si>
    <t>Количество нарушений, выявленных в рамках осуществления муниципальной функции - муниципальный жилищный контроль</t>
  </si>
  <si>
    <t>Количество предписаний, выданных в рамках осуществления муниципальной функции - муниципальный жилищный контроль</t>
  </si>
  <si>
    <t>тыс.кв.м</t>
  </si>
  <si>
    <t>Число работающих (физических лиц) в МБУЗ и МАУЗ в расчете 
на 10 тыс. человек населения - всего, в т.ч.:</t>
  </si>
  <si>
    <t>21.1.</t>
  </si>
  <si>
    <t>21.2.</t>
  </si>
  <si>
    <t>21.3.</t>
  </si>
  <si>
    <t>21.4.</t>
  </si>
  <si>
    <t>21.5.</t>
  </si>
  <si>
    <t>Количество опубликованных заказов за отчетный период, в т.ч.:</t>
  </si>
  <si>
    <t>Начальная сумма опубликованных заказов за отчетный период, в т.ч.:</t>
  </si>
  <si>
    <t>Экономия  средств заказчиков муниципального образования город Мурманск</t>
  </si>
  <si>
    <t>Доля обжалованных в контролирующих органах заказов от общего количества опубликованных заказов</t>
  </si>
  <si>
    <t>Доля обоснованных жалоб в отношении опубликованных заказов от общего количества поданных жалоб</t>
  </si>
  <si>
    <t>Отдел по регулированию в сфере закупок администрации города Мурманска</t>
  </si>
  <si>
    <t>Количество пользователей, получивших электронный читательский билет</t>
  </si>
  <si>
    <t>Количество обращений к справочно-поисковому аппарату библиотек и электронным базам данных</t>
  </si>
  <si>
    <t>Количество посещений учреждений культуры</t>
  </si>
  <si>
    <t>Доля детей, привлекаемых к участию в творческих мероприятиях, в общем числе детей</t>
  </si>
  <si>
    <t>Количество детей, участвующих в международных, всероссийских, региональных, городских и окружных смотрах, конкурсах, фестивалях и выставках</t>
  </si>
  <si>
    <t>Доля детей, охваченных дополнительными предпрофессиональными и общеразвивающими программами в области искусств,  в общей  численности детского населения от 6,5 -17 лет</t>
  </si>
  <si>
    <t>Средняя заработная плата работников муниципальных дошкольных образовательных организаций, в том числе:</t>
  </si>
  <si>
    <t>Средняя заработная плата педагогических работников муниципальных дошкольных образовательных организаций</t>
  </si>
  <si>
    <t>Средняя заработная плата работников муниципальных образовательных организаций общего образования, в том числе:</t>
  </si>
  <si>
    <t>Средняя заработная плата педагогических работников муниципальных образовательных организаций общего образования</t>
  </si>
  <si>
    <t>Средняя заработная плата педагогических работников организаций дополнительного образования</t>
  </si>
  <si>
    <t>Средняя заработная плата работников организаций дополнительного образования, в том числе:</t>
  </si>
  <si>
    <t>Численность детей-сирот и детей, оставшихся без попечения родителей, на конец года</t>
  </si>
  <si>
    <t>Доступность дошкольного образования (отношение численности детей 3-7 лет, которым предоставлена возможность получать услуги дошкольного образования, к численности детей в возрасте 3-7 лет, скорректированной на численность детей в возрасте 5-7 лет, обучающихся в школе)</t>
  </si>
  <si>
    <t>Доля учащихся, обучающихся по федеральным государственным образовательным стандартам, в общей численности учащихся</t>
  </si>
  <si>
    <t>Через Интернет</t>
  </si>
  <si>
    <t>Площадь жилищного фонда, обследованного в рамках осуществления муниципальной функции - муниципальный жилищный контроль</t>
  </si>
  <si>
    <t>Объем доходов бюджета - всего</t>
  </si>
  <si>
    <t>Удельный вес численности учителей в возрасте до 30 лет в общей численности учителей общеобразовательных организаций</t>
  </si>
  <si>
    <t xml:space="preserve">Площадь отремонтированного покрытия дворовых территорий  и проездов к дворовым территориям </t>
  </si>
  <si>
    <t>Количество исковых заявлений в суд от лица администрации города Мурманска в защиту прав потребителей</t>
  </si>
  <si>
    <t xml:space="preserve">Количество инициированных от лица администрации города Мурманска  общих собраний собственников помещений в многоквартирных домах </t>
  </si>
  <si>
    <t>Комитет по образованию администрации города Мурманска,                                                               Комитет по социальной поддержке, взаимодействию с общественными организациями и делам молодежи администрации города Мурманска</t>
  </si>
  <si>
    <t>_________________________________</t>
  </si>
  <si>
    <t xml:space="preserve">Количество проверок деятельности управляющих организаций в части выполнения условий договоров управления многоквартирными домами с выходом на жилищный фонд путем проведения комиссионных обследований </t>
  </si>
  <si>
    <t xml:space="preserve">Площадь капитально отремонтированных автомобильных дорог общего пользования местного значения с твердым покрытием </t>
  </si>
  <si>
    <t xml:space="preserve">Площадь отремонтированных автомобильных дорог общего пользования местного значения с твердым покрытием </t>
  </si>
  <si>
    <t>Численность молодых специалистов - среднего медицинского персонала, трудоустроенных в МБУЗ и МАУЗ</t>
  </si>
  <si>
    <t xml:space="preserve">Численность приглашенных специалистов, трудоустроенных в МБУЗ и МАУЗ </t>
  </si>
  <si>
    <t>Удельный вес населения, участвовавшего в культурно-досуговых мероприятиях, организованных муниципальными культурно-досуговыми учреждениями</t>
  </si>
  <si>
    <t>Доля отремонтированных объектов внешнего благоустройства по отношению к общему количеству объектов, подлежащих ремонту</t>
  </si>
  <si>
    <t>Количество подключенных коммутационных узлов в рамках АПК "Безопасный город"</t>
  </si>
  <si>
    <t>49.1.</t>
  </si>
  <si>
    <t>49.2.</t>
  </si>
  <si>
    <t>49.4.</t>
  </si>
  <si>
    <t>49.5.</t>
  </si>
  <si>
    <t>49.6.</t>
  </si>
  <si>
    <t>49.7.</t>
  </si>
  <si>
    <t>49.8.</t>
  </si>
  <si>
    <t>49.10.</t>
  </si>
  <si>
    <t>49.9.</t>
  </si>
  <si>
    <t>49.11.</t>
  </si>
  <si>
    <t>49.12.</t>
  </si>
  <si>
    <t>49.13.</t>
  </si>
  <si>
    <t>78.1.</t>
  </si>
  <si>
    <t>148.</t>
  </si>
  <si>
    <r>
      <t>кв.м</t>
    </r>
    <r>
      <rPr>
        <i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на 1 тыс. жителей</t>
    </r>
  </si>
  <si>
    <t xml:space="preserve">Количество общих собраний собственников помещений многоквартирных домов, при организации и проведении которых представлялись интересы муниципального образования город Мурманск </t>
  </si>
  <si>
    <t>Количество организованных городских массовых, зрелищных и культурно-досуговых мероприятий</t>
  </si>
  <si>
    <t>Численность воспитанников дошкольных образовательных учреждений и воспитанников дошкольных групп общеобразовательных учреждений, реализующих программы дошкольного и начального общего образования, в расчете на 1 педагогического работника</t>
  </si>
  <si>
    <t>Численность детей в возрасте 1 - 6 лет, состоящих на учете для определения в муниципальные дошкольные образовательные учреждения</t>
  </si>
  <si>
    <t>Отдел информационно-технического обеспечения и защиты информации администрации города Мурманска, отдел по работе с обращениями граждан и организации предоставления муниципальных услуг администрации города Мурманска</t>
  </si>
  <si>
    <t>Способом аукциона в электронной форме</t>
  </si>
  <si>
    <t>Размещение заказов для нужд заказчиков муниципального образования город Мурманск</t>
  </si>
  <si>
    <t>Количество муниципальных учреждений культуры, в которых проведены капитальный и текущий ремонты, модернизация</t>
  </si>
  <si>
    <t>Среднемесячная номинальная заработная плата педагогических работников учреждений дополнительного образования детей в сфере культуры и искусства</t>
  </si>
  <si>
    <t>Количество выданных разрешений на право размещения нестационарных торговых объектов на территории муниципального образования город Мурманск</t>
  </si>
  <si>
    <t>Отношение среднего балла единого государственного экзамена (в расчете на один предмет) в 10% школ с лучшими результатами единого государственного экзамена к среднему баллу единого государственного экзамена (в расчете на один предмет) в 10% школ с худшими результатами единого государственного экзамена</t>
  </si>
  <si>
    <t xml:space="preserve">Удельный вес численности обучающихся муниципальных общеобразовательных организаций, которым предоставлена возможность обучаться в соответствии с основными современными требованиями ФГОС, в общей численности обучающихся </t>
  </si>
  <si>
    <t>Доля образовательных учреждений, в которых проведены ремонтные работы и реконструкция, от общего числа образовательных учреждений, требующих ремонта</t>
  </si>
  <si>
    <t>Доля расходов на модернизацию образования в городе Мурманске в общем объеме расходов на дошкольное и общее образование</t>
  </si>
  <si>
    <t>Количество сформированных земельных участков под объекты недвижимого имущества, находящиеся в муниципальной собственности</t>
  </si>
  <si>
    <t>Уровень фактической обеспеченности объектами физической культуры и спорта в городе Мурманске  от нормативной потребности:</t>
  </si>
  <si>
    <t>78.</t>
  </si>
  <si>
    <t>79.1.</t>
  </si>
  <si>
    <t>80.1.</t>
  </si>
  <si>
    <t>81.</t>
  </si>
  <si>
    <t>109.1.</t>
  </si>
  <si>
    <t>109.2.</t>
  </si>
  <si>
    <t>109.3.</t>
  </si>
  <si>
    <t>123.1.</t>
  </si>
  <si>
    <t>123.2.</t>
  </si>
  <si>
    <t>142.1.</t>
  </si>
  <si>
    <t>142.2.</t>
  </si>
  <si>
    <t>142.3.</t>
  </si>
  <si>
    <t>143.1.</t>
  </si>
  <si>
    <t>143.2.</t>
  </si>
  <si>
    <t>143.3.</t>
  </si>
  <si>
    <t>149.</t>
  </si>
  <si>
    <t>149.1.</t>
  </si>
  <si>
    <t>149.2.</t>
  </si>
  <si>
    <t>149.3.</t>
  </si>
  <si>
    <t>149.4.</t>
  </si>
  <si>
    <t>149.5.</t>
  </si>
  <si>
    <t>149.6.</t>
  </si>
  <si>
    <t>149.7.</t>
  </si>
  <si>
    <t>149.8.</t>
  </si>
  <si>
    <t>149.9.</t>
  </si>
  <si>
    <t>149.10.</t>
  </si>
  <si>
    <t>149.11.</t>
  </si>
  <si>
    <t>149.12.</t>
  </si>
  <si>
    <t>149.13.</t>
  </si>
  <si>
    <t>149.14.</t>
  </si>
  <si>
    <t>149.15.</t>
  </si>
  <si>
    <t>149.16.</t>
  </si>
  <si>
    <t>150.</t>
  </si>
  <si>
    <t>150.1.</t>
  </si>
  <si>
    <t>150.2.</t>
  </si>
  <si>
    <t>150.3.</t>
  </si>
  <si>
    <t>150.3.1.</t>
  </si>
  <si>
    <t>150.3.2.</t>
  </si>
  <si>
    <t>150.3.3.</t>
  </si>
  <si>
    <t>151.</t>
  </si>
  <si>
    <t>151.1.</t>
  </si>
  <si>
    <t>151.2.</t>
  </si>
  <si>
    <t>Число проводимых официальных физкультурных мероприятий и спортивных мероприятий на территории города Мурманска</t>
  </si>
  <si>
    <t>Численность молодых специалистов  - врачей, трудоустроенных в МБУЗ и МАУЗ</t>
  </si>
  <si>
    <t xml:space="preserve">Приложение № 1                                                             </t>
  </si>
  <si>
    <t xml:space="preserve">Основные показатели отчета главы администрации города Мурманска о результатах своей деятельности, о результатах деятельности администрации города Мурманска за 2014 год                                                                                                                                     </t>
  </si>
  <si>
    <t>-</t>
  </si>
  <si>
    <t>15,6/9</t>
  </si>
  <si>
    <t>16/9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</si>
</sst>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0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Arial Cyr"/>
      <charset val="204"/>
    </font>
    <font>
      <i/>
      <sz val="12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0" fillId="0" borderId="0" xfId="0" applyFill="1"/>
    <xf numFmtId="0" fontId="0" fillId="0" borderId="0" xfId="0" applyFont="1" applyFill="1"/>
    <xf numFmtId="0" fontId="3" fillId="0" borderId="0" xfId="0" applyFont="1" applyFill="1"/>
    <xf numFmtId="0" fontId="2" fillId="0" borderId="0" xfId="0" applyFont="1" applyFill="1" applyAlignment="1">
      <alignment vertical="top" wrapText="1"/>
    </xf>
    <xf numFmtId="0" fontId="5" fillId="0" borderId="0" xfId="1" applyFont="1" applyFill="1"/>
    <xf numFmtId="49" fontId="4" fillId="0" borderId="1" xfId="1" applyNumberFormat="1" applyFont="1" applyFill="1" applyBorder="1" applyAlignment="1">
      <alignment horizontal="center" vertical="top"/>
    </xf>
    <xf numFmtId="0" fontId="4" fillId="0" borderId="1" xfId="1" applyFont="1" applyFill="1" applyBorder="1" applyAlignment="1">
      <alignment horizontal="center" vertical="top"/>
    </xf>
    <xf numFmtId="0" fontId="4" fillId="0" borderId="1" xfId="1" applyFont="1" applyFill="1" applyBorder="1" applyAlignment="1">
      <alignment horizontal="center" wrapText="1"/>
    </xf>
    <xf numFmtId="0" fontId="4" fillId="0" borderId="4" xfId="1" applyFont="1" applyFill="1" applyBorder="1" applyAlignment="1">
      <alignment horizontal="left" vertical="top" wrapText="1"/>
    </xf>
    <xf numFmtId="49" fontId="4" fillId="0" borderId="4" xfId="1" applyNumberFormat="1" applyFont="1" applyFill="1" applyBorder="1" applyAlignment="1">
      <alignment horizontal="center" vertical="top"/>
    </xf>
    <xf numFmtId="0" fontId="4" fillId="0" borderId="1" xfId="1" applyFont="1" applyFill="1" applyBorder="1" applyAlignment="1">
      <alignment horizontal="left" vertical="top"/>
    </xf>
    <xf numFmtId="2" fontId="4" fillId="0" borderId="1" xfId="1" applyNumberFormat="1" applyFont="1" applyFill="1" applyBorder="1" applyAlignment="1">
      <alignment horizontal="left" vertical="top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vertical="top" wrapText="1"/>
    </xf>
    <xf numFmtId="49" fontId="4" fillId="0" borderId="1" xfId="1" applyNumberFormat="1" applyFont="1" applyFill="1" applyBorder="1" applyAlignment="1">
      <alignment horizontal="left" vertical="top" wrapText="1"/>
    </xf>
    <xf numFmtId="0" fontId="4" fillId="0" borderId="2" xfId="1" applyFont="1" applyFill="1" applyBorder="1" applyAlignment="1">
      <alignment horizontal="left" vertical="top" wrapText="1"/>
    </xf>
    <xf numFmtId="49" fontId="4" fillId="0" borderId="2" xfId="1" applyNumberFormat="1" applyFont="1" applyFill="1" applyBorder="1" applyAlignment="1">
      <alignment horizontal="center" vertical="top"/>
    </xf>
    <xf numFmtId="0" fontId="4" fillId="0" borderId="2" xfId="1" applyFont="1" applyFill="1" applyBorder="1" applyAlignment="1">
      <alignment horizontal="center" vertical="top"/>
    </xf>
    <xf numFmtId="0" fontId="4" fillId="0" borderId="0" xfId="1" applyFont="1" applyFill="1" applyBorder="1" applyAlignment="1">
      <alignment horizontal="center" vertical="top" wrapText="1"/>
    </xf>
    <xf numFmtId="49" fontId="4" fillId="0" borderId="0" xfId="1" applyNumberFormat="1" applyFont="1" applyFill="1" applyBorder="1" applyAlignment="1">
      <alignment horizontal="center" vertical="top"/>
    </xf>
    <xf numFmtId="0" fontId="4" fillId="0" borderId="0" xfId="1" applyFont="1" applyFill="1" applyBorder="1" applyAlignment="1">
      <alignment horizontal="center" vertical="top"/>
    </xf>
    <xf numFmtId="0" fontId="7" fillId="0" borderId="0" xfId="0" applyFont="1" applyFill="1"/>
    <xf numFmtId="0" fontId="8" fillId="0" borderId="0" xfId="0" applyFont="1" applyFill="1" applyAlignment="1">
      <alignment vertical="center" wrapText="1"/>
    </xf>
    <xf numFmtId="0" fontId="4" fillId="0" borderId="4" xfId="1" applyFont="1" applyFill="1" applyBorder="1" applyAlignment="1">
      <alignment horizontal="center" vertical="top" wrapText="1"/>
    </xf>
    <xf numFmtId="0" fontId="4" fillId="0" borderId="2" xfId="1" applyFont="1" applyFill="1" applyBorder="1" applyAlignment="1">
      <alignment horizontal="center" vertical="top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top" wrapText="1"/>
    </xf>
    <xf numFmtId="0" fontId="4" fillId="0" borderId="1" xfId="1" applyFont="1" applyFill="1" applyBorder="1" applyAlignment="1">
      <alignment horizontal="left" vertical="top" wrapText="1"/>
    </xf>
    <xf numFmtId="0" fontId="4" fillId="0" borderId="1" xfId="1" applyFont="1" applyFill="1" applyBorder="1" applyAlignment="1">
      <alignment horizontal="center" vertical="top" wrapText="1"/>
    </xf>
    <xf numFmtId="0" fontId="4" fillId="0" borderId="0" xfId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top" wrapText="1"/>
    </xf>
    <xf numFmtId="0" fontId="4" fillId="0" borderId="1" xfId="1" applyFont="1" applyFill="1" applyBorder="1" applyAlignment="1">
      <alignment horizontal="left" vertical="top" wrapText="1"/>
    </xf>
    <xf numFmtId="0" fontId="4" fillId="0" borderId="1" xfId="1" applyFont="1" applyFill="1" applyBorder="1" applyAlignment="1">
      <alignment horizontal="left" vertical="top" wrapText="1"/>
    </xf>
    <xf numFmtId="164" fontId="4" fillId="0" borderId="1" xfId="1" applyNumberFormat="1" applyFont="1" applyFill="1" applyBorder="1" applyAlignment="1">
      <alignment horizontal="center" vertical="top"/>
    </xf>
    <xf numFmtId="3" fontId="4" fillId="0" borderId="1" xfId="1" applyNumberFormat="1" applyFont="1" applyFill="1" applyBorder="1" applyAlignment="1">
      <alignment horizontal="center" vertical="top"/>
    </xf>
    <xf numFmtId="165" fontId="4" fillId="0" borderId="1" xfId="1" applyNumberFormat="1" applyFont="1" applyFill="1" applyBorder="1" applyAlignment="1">
      <alignment horizontal="center" vertical="top"/>
    </xf>
    <xf numFmtId="165" fontId="4" fillId="0" borderId="1" xfId="1" applyNumberFormat="1" applyFont="1" applyFill="1" applyBorder="1" applyAlignment="1">
      <alignment horizontal="center" vertical="top" wrapText="1"/>
    </xf>
    <xf numFmtId="3" fontId="4" fillId="0" borderId="1" xfId="1" applyNumberFormat="1" applyFont="1" applyFill="1" applyBorder="1" applyAlignment="1">
      <alignment horizontal="center" vertical="top" wrapText="1"/>
    </xf>
    <xf numFmtId="4" fontId="4" fillId="0" borderId="1" xfId="1" applyNumberFormat="1" applyFont="1" applyFill="1" applyBorder="1" applyAlignment="1">
      <alignment horizontal="center" vertical="top"/>
    </xf>
    <xf numFmtId="4" fontId="4" fillId="0" borderId="1" xfId="1" applyNumberFormat="1" applyFont="1" applyFill="1" applyBorder="1" applyAlignment="1">
      <alignment horizontal="center" vertical="top" wrapText="1"/>
    </xf>
    <xf numFmtId="0" fontId="4" fillId="0" borderId="1" xfId="1" applyFont="1" applyFill="1" applyBorder="1" applyAlignment="1">
      <alignment horizontal="left" vertical="top" wrapText="1"/>
    </xf>
    <xf numFmtId="0" fontId="4" fillId="0" borderId="1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horizontal="center" vertical="top" wrapText="1"/>
    </xf>
    <xf numFmtId="0" fontId="4" fillId="0" borderId="1" xfId="1" applyFont="1" applyFill="1" applyBorder="1" applyAlignment="1">
      <alignment horizontal="center" vertical="top" wrapText="1"/>
    </xf>
    <xf numFmtId="165" fontId="4" fillId="0" borderId="1" xfId="1" applyNumberFormat="1" applyFont="1" applyFill="1" applyBorder="1" applyAlignment="1">
      <alignment horizontal="center" vertical="center" wrapText="1"/>
    </xf>
    <xf numFmtId="3" fontId="0" fillId="0" borderId="0" xfId="0" applyNumberFormat="1" applyFill="1"/>
    <xf numFmtId="2" fontId="4" fillId="0" borderId="1" xfId="1" applyNumberFormat="1" applyFont="1" applyFill="1" applyBorder="1" applyAlignment="1">
      <alignment horizontal="center" vertical="top"/>
    </xf>
    <xf numFmtId="0" fontId="0" fillId="0" borderId="0" xfId="0" applyFill="1" applyAlignment="1">
      <alignment horizontal="center"/>
    </xf>
    <xf numFmtId="0" fontId="4" fillId="0" borderId="4" xfId="1" applyFont="1" applyFill="1" applyBorder="1" applyAlignment="1">
      <alignment horizontal="center" vertical="top" wrapText="1"/>
    </xf>
    <xf numFmtId="0" fontId="4" fillId="0" borderId="2" xfId="1" applyFont="1" applyFill="1" applyBorder="1" applyAlignment="1">
      <alignment horizontal="center" vertical="top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top" wrapText="1"/>
    </xf>
    <xf numFmtId="0" fontId="4" fillId="0" borderId="1" xfId="1" applyFont="1" applyFill="1" applyBorder="1" applyAlignment="1">
      <alignment horizontal="left" vertical="top" wrapText="1"/>
    </xf>
    <xf numFmtId="0" fontId="4" fillId="0" borderId="3" xfId="1" applyFont="1" applyFill="1" applyBorder="1" applyAlignment="1">
      <alignment horizontal="center" vertical="top" wrapText="1"/>
    </xf>
    <xf numFmtId="0" fontId="4" fillId="0" borderId="1" xfId="1" applyFont="1" applyFill="1" applyBorder="1" applyAlignment="1">
      <alignment horizontal="center" vertical="top" wrapText="1"/>
    </xf>
    <xf numFmtId="0" fontId="4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/>
    </xf>
    <xf numFmtId="0" fontId="8" fillId="0" borderId="0" xfId="0" applyFont="1" applyFill="1" applyAlignment="1">
      <alignment horizontal="right" vertical="center" wrapText="1"/>
    </xf>
    <xf numFmtId="0" fontId="9" fillId="0" borderId="0" xfId="1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T259"/>
  <sheetViews>
    <sheetView tabSelected="1" view="pageLayout" topLeftCell="A38" zoomScaleNormal="100" workbookViewId="0">
      <selection activeCell="H109" sqref="H109"/>
    </sheetView>
  </sheetViews>
  <sheetFormatPr defaultRowHeight="15"/>
  <cols>
    <col min="1" max="1" width="7.85546875" style="1" customWidth="1"/>
    <col min="2" max="2" width="80.5703125" style="1" customWidth="1"/>
    <col min="3" max="3" width="16.5703125" style="1" customWidth="1"/>
    <col min="4" max="4" width="13.140625" style="1" customWidth="1"/>
    <col min="5" max="5" width="12.85546875" style="1" customWidth="1"/>
    <col min="6" max="6" width="15" style="1" customWidth="1"/>
    <col min="7" max="7" width="33" style="1" customWidth="1"/>
    <col min="8" max="16384" width="9.140625" style="1"/>
  </cols>
  <sheetData>
    <row r="1" spans="1:46" ht="15" customHeight="1">
      <c r="A1" s="22"/>
      <c r="B1" s="22"/>
      <c r="C1" s="22"/>
      <c r="D1" s="22"/>
      <c r="E1" s="23"/>
      <c r="F1" s="60" t="s">
        <v>515</v>
      </c>
      <c r="G1" s="60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</row>
    <row r="2" spans="1:46" ht="20.25" customHeight="1">
      <c r="A2" s="22"/>
      <c r="B2" s="22"/>
      <c r="C2" s="22"/>
      <c r="D2" s="22"/>
      <c r="E2" s="22"/>
      <c r="F2" s="22"/>
      <c r="G2" s="22"/>
    </row>
    <row r="3" spans="1:46" ht="38.25" customHeight="1">
      <c r="A3" s="61" t="s">
        <v>516</v>
      </c>
      <c r="B3" s="61"/>
      <c r="C3" s="61"/>
      <c r="D3" s="61"/>
      <c r="E3" s="61"/>
      <c r="F3" s="61"/>
      <c r="G3" s="61"/>
    </row>
    <row r="4" spans="1:46" ht="9.75" customHeight="1">
      <c r="A4" s="5"/>
      <c r="B4" s="5"/>
      <c r="C4" s="5"/>
      <c r="D4" s="5"/>
      <c r="E4" s="5"/>
      <c r="F4" s="5"/>
      <c r="G4" s="5"/>
    </row>
    <row r="5" spans="1:46" ht="15.75">
      <c r="A5" s="53" t="s">
        <v>0</v>
      </c>
      <c r="B5" s="53" t="s">
        <v>1</v>
      </c>
      <c r="C5" s="53" t="s">
        <v>2</v>
      </c>
      <c r="D5" s="53" t="s">
        <v>3</v>
      </c>
      <c r="E5" s="53"/>
      <c r="F5" s="53"/>
      <c r="G5" s="53" t="s">
        <v>4</v>
      </c>
    </row>
    <row r="6" spans="1:46" ht="21" customHeight="1">
      <c r="A6" s="53"/>
      <c r="B6" s="53"/>
      <c r="C6" s="53"/>
      <c r="D6" s="53">
        <v>2014</v>
      </c>
      <c r="E6" s="53"/>
      <c r="F6" s="27">
        <v>2015</v>
      </c>
      <c r="G6" s="53"/>
    </row>
    <row r="7" spans="1:46" ht="15.75">
      <c r="A7" s="53"/>
      <c r="B7" s="53"/>
      <c r="C7" s="53"/>
      <c r="D7" s="27" t="s">
        <v>5</v>
      </c>
      <c r="E7" s="27" t="s">
        <v>6</v>
      </c>
      <c r="F7" s="27" t="s">
        <v>5</v>
      </c>
      <c r="G7" s="53"/>
    </row>
    <row r="8" spans="1:46" ht="15" customHeight="1">
      <c r="A8" s="30" t="s">
        <v>7</v>
      </c>
      <c r="B8" s="29" t="s">
        <v>8</v>
      </c>
      <c r="C8" s="6" t="s">
        <v>9</v>
      </c>
      <c r="D8" s="37">
        <v>297.7</v>
      </c>
      <c r="E8" s="37">
        <v>297.71300000000002</v>
      </c>
      <c r="F8" s="35">
        <f>(F10+F9)/2</f>
        <v>303.65300000000002</v>
      </c>
      <c r="G8" s="57" t="s">
        <v>10</v>
      </c>
    </row>
    <row r="9" spans="1:46" ht="16.5" customHeight="1">
      <c r="A9" s="30" t="s">
        <v>11</v>
      </c>
      <c r="B9" s="29" t="s">
        <v>12</v>
      </c>
      <c r="C9" s="6" t="s">
        <v>9</v>
      </c>
      <c r="D9" s="37">
        <v>299.10000000000002</v>
      </c>
      <c r="E9" s="37">
        <v>299.14800000000002</v>
      </c>
      <c r="F9" s="35">
        <v>305.113</v>
      </c>
      <c r="G9" s="57"/>
    </row>
    <row r="10" spans="1:46" ht="31.5" customHeight="1">
      <c r="A10" s="30" t="s">
        <v>13</v>
      </c>
      <c r="B10" s="29" t="s">
        <v>14</v>
      </c>
      <c r="C10" s="6" t="s">
        <v>9</v>
      </c>
      <c r="D10" s="37">
        <v>296.2</v>
      </c>
      <c r="E10" s="37">
        <f>2*E8-E9</f>
        <v>296.27800000000002</v>
      </c>
      <c r="F10" s="35">
        <v>302.19299999999998</v>
      </c>
      <c r="G10" s="57"/>
    </row>
    <row r="11" spans="1:46" ht="15.75">
      <c r="A11" s="58" t="s">
        <v>15</v>
      </c>
      <c r="B11" s="58"/>
      <c r="C11" s="58"/>
      <c r="D11" s="58"/>
      <c r="E11" s="58"/>
      <c r="F11" s="58"/>
      <c r="G11" s="58"/>
    </row>
    <row r="12" spans="1:46" ht="21.75" customHeight="1">
      <c r="A12" s="30" t="s">
        <v>16</v>
      </c>
      <c r="B12" s="29" t="s">
        <v>17</v>
      </c>
      <c r="C12" s="6" t="s">
        <v>18</v>
      </c>
      <c r="D12" s="37">
        <v>22.97</v>
      </c>
      <c r="E12" s="35">
        <v>3.9437000000000002</v>
      </c>
      <c r="F12" s="35">
        <v>15.798</v>
      </c>
      <c r="G12" s="53" t="s">
        <v>10</v>
      </c>
    </row>
    <row r="13" spans="1:46" ht="40.5" customHeight="1">
      <c r="A13" s="30" t="s">
        <v>19</v>
      </c>
      <c r="B13" s="29" t="s">
        <v>20</v>
      </c>
      <c r="C13" s="6" t="s">
        <v>21</v>
      </c>
      <c r="D13" s="37">
        <f>(7010.5+10.443-0.57*5+31.64)/D8</f>
        <v>23.68066174000672</v>
      </c>
      <c r="E13" s="37">
        <f>(6979+E12-7.269)/E8</f>
        <v>23.430870334852692</v>
      </c>
      <c r="F13" s="37">
        <f>(6979+F12-7.269+E12)/F8</f>
        <v>23.024546768844697</v>
      </c>
      <c r="G13" s="53"/>
    </row>
    <row r="14" spans="1:46" ht="32.25" customHeight="1">
      <c r="A14" s="30" t="s">
        <v>22</v>
      </c>
      <c r="B14" s="29" t="s">
        <v>23</v>
      </c>
      <c r="C14" s="6" t="s">
        <v>24</v>
      </c>
      <c r="D14" s="37">
        <v>68795.8</v>
      </c>
      <c r="E14" s="37">
        <v>102239.7</v>
      </c>
      <c r="F14" s="37">
        <v>66333.100000000006</v>
      </c>
      <c r="G14" s="50" t="s">
        <v>25</v>
      </c>
    </row>
    <row r="15" spans="1:46" ht="21" customHeight="1">
      <c r="A15" s="7" t="s">
        <v>26</v>
      </c>
      <c r="B15" s="29" t="s">
        <v>27</v>
      </c>
      <c r="C15" s="7" t="s">
        <v>28</v>
      </c>
      <c r="D15" s="7" t="s">
        <v>517</v>
      </c>
      <c r="E15" s="7">
        <v>100</v>
      </c>
      <c r="F15" s="7" t="s">
        <v>517</v>
      </c>
      <c r="G15" s="56"/>
    </row>
    <row r="16" spans="1:46" ht="21" customHeight="1">
      <c r="A16" s="7" t="s">
        <v>29</v>
      </c>
      <c r="B16" s="29"/>
      <c r="C16" s="7" t="s">
        <v>28</v>
      </c>
      <c r="D16" s="7" t="s">
        <v>517</v>
      </c>
      <c r="E16" s="7">
        <v>22</v>
      </c>
      <c r="F16" s="7" t="s">
        <v>517</v>
      </c>
      <c r="G16" s="56"/>
    </row>
    <row r="17" spans="1:7" ht="21" customHeight="1">
      <c r="A17" s="7" t="s">
        <v>30</v>
      </c>
      <c r="B17" s="29" t="s">
        <v>31</v>
      </c>
      <c r="C17" s="7" t="s">
        <v>28</v>
      </c>
      <c r="D17" s="7" t="s">
        <v>517</v>
      </c>
      <c r="E17" s="7">
        <v>5</v>
      </c>
      <c r="F17" s="7" t="s">
        <v>517</v>
      </c>
      <c r="G17" s="56"/>
    </row>
    <row r="18" spans="1:7" ht="21" customHeight="1">
      <c r="A18" s="7" t="s">
        <v>32</v>
      </c>
      <c r="B18" s="29" t="s">
        <v>33</v>
      </c>
      <c r="C18" s="7" t="s">
        <v>28</v>
      </c>
      <c r="D18" s="7" t="s">
        <v>517</v>
      </c>
      <c r="E18" s="7">
        <v>17</v>
      </c>
      <c r="F18" s="7" t="s">
        <v>517</v>
      </c>
      <c r="G18" s="56"/>
    </row>
    <row r="19" spans="1:7" ht="21" customHeight="1">
      <c r="A19" s="7" t="s">
        <v>34</v>
      </c>
      <c r="B19" s="29" t="s">
        <v>35</v>
      </c>
      <c r="C19" s="7" t="s">
        <v>28</v>
      </c>
      <c r="D19" s="7" t="s">
        <v>517</v>
      </c>
      <c r="E19" s="7">
        <v>7</v>
      </c>
      <c r="F19" s="7" t="s">
        <v>517</v>
      </c>
      <c r="G19" s="56"/>
    </row>
    <row r="20" spans="1:7" ht="21" customHeight="1">
      <c r="A20" s="7" t="s">
        <v>36</v>
      </c>
      <c r="B20" s="29" t="s">
        <v>37</v>
      </c>
      <c r="C20" s="7" t="s">
        <v>28</v>
      </c>
      <c r="D20" s="7" t="s">
        <v>517</v>
      </c>
      <c r="E20" s="7">
        <v>44</v>
      </c>
      <c r="F20" s="7" t="s">
        <v>517</v>
      </c>
      <c r="G20" s="56"/>
    </row>
    <row r="21" spans="1:7" ht="21" customHeight="1">
      <c r="A21" s="7" t="s">
        <v>38</v>
      </c>
      <c r="B21" s="29" t="s">
        <v>39</v>
      </c>
      <c r="C21" s="7" t="s">
        <v>28</v>
      </c>
      <c r="D21" s="7" t="s">
        <v>517</v>
      </c>
      <c r="E21" s="7">
        <v>3</v>
      </c>
      <c r="F21" s="7" t="s">
        <v>517</v>
      </c>
      <c r="G21" s="56"/>
    </row>
    <row r="22" spans="1:7" ht="21" customHeight="1">
      <c r="A22" s="7" t="s">
        <v>40</v>
      </c>
      <c r="B22" s="29" t="s">
        <v>31</v>
      </c>
      <c r="C22" s="7" t="s">
        <v>28</v>
      </c>
      <c r="D22" s="7" t="s">
        <v>517</v>
      </c>
      <c r="E22" s="7">
        <v>3</v>
      </c>
      <c r="F22" s="7" t="s">
        <v>517</v>
      </c>
      <c r="G22" s="56"/>
    </row>
    <row r="23" spans="1:7" ht="21" customHeight="1">
      <c r="A23" s="7" t="s">
        <v>41</v>
      </c>
      <c r="B23" s="29" t="s">
        <v>33</v>
      </c>
      <c r="C23" s="7" t="s">
        <v>28</v>
      </c>
      <c r="D23" s="7" t="s">
        <v>517</v>
      </c>
      <c r="E23" s="7" t="s">
        <v>517</v>
      </c>
      <c r="F23" s="7" t="s">
        <v>517</v>
      </c>
      <c r="G23" s="56"/>
    </row>
    <row r="24" spans="1:7" ht="21" customHeight="1">
      <c r="A24" s="7" t="s">
        <v>42</v>
      </c>
      <c r="B24" s="29" t="s">
        <v>35</v>
      </c>
      <c r="C24" s="7" t="s">
        <v>28</v>
      </c>
      <c r="D24" s="7" t="s">
        <v>517</v>
      </c>
      <c r="E24" s="7">
        <v>6</v>
      </c>
      <c r="F24" s="7" t="s">
        <v>517</v>
      </c>
      <c r="G24" s="56"/>
    </row>
    <row r="25" spans="1:7" ht="21" customHeight="1">
      <c r="A25" s="7" t="s">
        <v>43</v>
      </c>
      <c r="B25" s="29" t="s">
        <v>44</v>
      </c>
      <c r="C25" s="7" t="s">
        <v>28</v>
      </c>
      <c r="D25" s="7">
        <v>43</v>
      </c>
      <c r="E25" s="7">
        <v>54</v>
      </c>
      <c r="F25" s="7">
        <v>42</v>
      </c>
      <c r="G25" s="56"/>
    </row>
    <row r="26" spans="1:7" ht="33.75" customHeight="1">
      <c r="A26" s="7" t="s">
        <v>45</v>
      </c>
      <c r="B26" s="29" t="s">
        <v>46</v>
      </c>
      <c r="C26" s="7" t="s">
        <v>28</v>
      </c>
      <c r="D26" s="7" t="s">
        <v>517</v>
      </c>
      <c r="E26" s="7">
        <v>27</v>
      </c>
      <c r="F26" s="7" t="s">
        <v>517</v>
      </c>
      <c r="G26" s="51"/>
    </row>
    <row r="27" spans="1:7" ht="32.25" customHeight="1">
      <c r="A27" s="30" t="s">
        <v>47</v>
      </c>
      <c r="B27" s="29" t="s">
        <v>384</v>
      </c>
      <c r="C27" s="6" t="s">
        <v>28</v>
      </c>
      <c r="D27" s="7">
        <v>157</v>
      </c>
      <c r="E27" s="7">
        <v>157</v>
      </c>
      <c r="F27" s="7">
        <v>120</v>
      </c>
      <c r="G27" s="57" t="s">
        <v>48</v>
      </c>
    </row>
    <row r="28" spans="1:7" ht="19.5" customHeight="1">
      <c r="A28" s="30" t="s">
        <v>49</v>
      </c>
      <c r="B28" s="29" t="s">
        <v>385</v>
      </c>
      <c r="C28" s="6" t="s">
        <v>28</v>
      </c>
      <c r="D28" s="7">
        <v>157</v>
      </c>
      <c r="E28" s="7">
        <v>143</v>
      </c>
      <c r="F28" s="7">
        <v>120</v>
      </c>
      <c r="G28" s="57"/>
    </row>
    <row r="29" spans="1:7" ht="34.5" customHeight="1">
      <c r="A29" s="25" t="s">
        <v>50</v>
      </c>
      <c r="B29" s="16" t="s">
        <v>372</v>
      </c>
      <c r="C29" s="17" t="s">
        <v>28</v>
      </c>
      <c r="D29" s="18">
        <v>112</v>
      </c>
      <c r="E29" s="18">
        <v>112</v>
      </c>
      <c r="F29" s="18">
        <v>286</v>
      </c>
      <c r="G29" s="56" t="s">
        <v>25</v>
      </c>
    </row>
    <row r="30" spans="1:7" ht="33" customHeight="1">
      <c r="A30" s="30" t="s">
        <v>54</v>
      </c>
      <c r="B30" s="29" t="s">
        <v>373</v>
      </c>
      <c r="C30" s="6" t="s">
        <v>28</v>
      </c>
      <c r="D30" s="7">
        <v>24</v>
      </c>
      <c r="E30" s="7">
        <v>24</v>
      </c>
      <c r="F30" s="7">
        <v>112</v>
      </c>
      <c r="G30" s="51"/>
    </row>
    <row r="31" spans="1:7" ht="31.5" customHeight="1">
      <c r="A31" s="30" t="s">
        <v>57</v>
      </c>
      <c r="B31" s="29" t="s">
        <v>51</v>
      </c>
      <c r="C31" s="6" t="s">
        <v>52</v>
      </c>
      <c r="D31" s="7">
        <v>1.1000000000000001</v>
      </c>
      <c r="E31" s="48">
        <f>2889/(E10*1000)*100</f>
        <v>0.97509771228373354</v>
      </c>
      <c r="F31" s="35">
        <v>1</v>
      </c>
      <c r="G31" s="50" t="s">
        <v>167</v>
      </c>
    </row>
    <row r="32" spans="1:7" ht="45.75" customHeight="1">
      <c r="A32" s="30" t="s">
        <v>59</v>
      </c>
      <c r="B32" s="29" t="s">
        <v>55</v>
      </c>
      <c r="C32" s="6" t="s">
        <v>56</v>
      </c>
      <c r="D32" s="7">
        <v>525</v>
      </c>
      <c r="E32" s="7">
        <v>470</v>
      </c>
      <c r="F32" s="7">
        <v>360</v>
      </c>
      <c r="G32" s="56"/>
    </row>
    <row r="33" spans="1:7" ht="33" customHeight="1">
      <c r="A33" s="30" t="s">
        <v>61</v>
      </c>
      <c r="B33" s="29" t="s">
        <v>58</v>
      </c>
      <c r="C33" s="6" t="s">
        <v>28</v>
      </c>
      <c r="D33" s="7">
        <v>16</v>
      </c>
      <c r="E33" s="7">
        <v>12</v>
      </c>
      <c r="F33" s="7">
        <v>8</v>
      </c>
      <c r="G33" s="56"/>
    </row>
    <row r="34" spans="1:7" ht="35.25" customHeight="1">
      <c r="A34" s="30" t="s">
        <v>69</v>
      </c>
      <c r="B34" s="29" t="s">
        <v>60</v>
      </c>
      <c r="C34" s="6" t="s">
        <v>21</v>
      </c>
      <c r="D34" s="37">
        <v>8472</v>
      </c>
      <c r="E34" s="37">
        <f>3411.7+3668.3</f>
        <v>7080</v>
      </c>
      <c r="F34" s="37">
        <v>5374.3</v>
      </c>
      <c r="G34" s="51"/>
    </row>
    <row r="35" spans="1:7" ht="36" customHeight="1">
      <c r="A35" s="30" t="s">
        <v>71</v>
      </c>
      <c r="B35" s="29" t="s">
        <v>62</v>
      </c>
      <c r="C35" s="28"/>
      <c r="D35" s="8"/>
      <c r="E35" s="8"/>
      <c r="F35" s="8"/>
      <c r="G35" s="50" t="s">
        <v>53</v>
      </c>
    </row>
    <row r="36" spans="1:7" ht="31.5" customHeight="1">
      <c r="A36" s="30" t="s">
        <v>73</v>
      </c>
      <c r="B36" s="29" t="s">
        <v>63</v>
      </c>
      <c r="C36" s="28" t="s">
        <v>64</v>
      </c>
      <c r="D36" s="45">
        <v>0.24</v>
      </c>
      <c r="E36" s="45">
        <v>2.09</v>
      </c>
      <c r="F36" s="45" t="s">
        <v>517</v>
      </c>
      <c r="G36" s="56"/>
    </row>
    <row r="37" spans="1:7" ht="36" customHeight="1">
      <c r="A37" s="30" t="s">
        <v>76</v>
      </c>
      <c r="B37" s="29" t="s">
        <v>65</v>
      </c>
      <c r="C37" s="7" t="s">
        <v>52</v>
      </c>
      <c r="D37" s="45">
        <v>14.71</v>
      </c>
      <c r="E37" s="45">
        <v>14.57</v>
      </c>
      <c r="F37" s="45" t="s">
        <v>517</v>
      </c>
      <c r="G37" s="56"/>
    </row>
    <row r="38" spans="1:7" ht="35.25" customHeight="1">
      <c r="A38" s="30" t="s">
        <v>79</v>
      </c>
      <c r="B38" s="29" t="s">
        <v>66</v>
      </c>
      <c r="C38" s="7" t="s">
        <v>52</v>
      </c>
      <c r="D38" s="45">
        <v>5.55</v>
      </c>
      <c r="E38" s="45">
        <v>11.31</v>
      </c>
      <c r="F38" s="45" t="s">
        <v>517</v>
      </c>
      <c r="G38" s="56"/>
    </row>
    <row r="39" spans="1:7" ht="18.75" customHeight="1">
      <c r="A39" s="30" t="s">
        <v>81</v>
      </c>
      <c r="B39" s="29" t="s">
        <v>67</v>
      </c>
      <c r="C39" s="7" t="s">
        <v>52</v>
      </c>
      <c r="D39" s="45">
        <v>69.61</v>
      </c>
      <c r="E39" s="45">
        <v>72.02</v>
      </c>
      <c r="F39" s="45" t="s">
        <v>517</v>
      </c>
      <c r="G39" s="56"/>
    </row>
    <row r="40" spans="1:7" ht="34.5" customHeight="1">
      <c r="A40" s="24" t="s">
        <v>83</v>
      </c>
      <c r="B40" s="9" t="s">
        <v>68</v>
      </c>
      <c r="C40" s="10" t="s">
        <v>52</v>
      </c>
      <c r="D40" s="44">
        <v>69.61</v>
      </c>
      <c r="E40" s="44">
        <v>72.02</v>
      </c>
      <c r="F40" s="44" t="s">
        <v>517</v>
      </c>
      <c r="G40" s="56"/>
    </row>
    <row r="41" spans="1:7" ht="34.5" customHeight="1">
      <c r="A41" s="30" t="s">
        <v>85</v>
      </c>
      <c r="B41" s="29" t="s">
        <v>70</v>
      </c>
      <c r="C41" s="7" t="s">
        <v>52</v>
      </c>
      <c r="D41" s="45">
        <v>91.55</v>
      </c>
      <c r="E41" s="45">
        <v>88.25</v>
      </c>
      <c r="F41" s="45" t="s">
        <v>517</v>
      </c>
      <c r="G41" s="56"/>
    </row>
    <row r="42" spans="1:7" ht="32.25" customHeight="1">
      <c r="A42" s="30" t="s">
        <v>88</v>
      </c>
      <c r="B42" s="29" t="s">
        <v>72</v>
      </c>
      <c r="C42" s="6"/>
      <c r="D42" s="7"/>
      <c r="E42" s="7"/>
      <c r="F42" s="7"/>
      <c r="G42" s="56"/>
    </row>
    <row r="43" spans="1:7" ht="32.25" customHeight="1">
      <c r="A43" s="30" t="s">
        <v>397</v>
      </c>
      <c r="B43" s="29" t="s">
        <v>74</v>
      </c>
      <c r="C43" s="28" t="s">
        <v>75</v>
      </c>
      <c r="D43" s="40">
        <v>1152.08</v>
      </c>
      <c r="E43" s="40">
        <v>1260.49</v>
      </c>
      <c r="F43" s="40">
        <v>1117.52</v>
      </c>
      <c r="G43" s="56"/>
    </row>
    <row r="44" spans="1:7" ht="48" customHeight="1">
      <c r="A44" s="30" t="s">
        <v>398</v>
      </c>
      <c r="B44" s="29" t="s">
        <v>77</v>
      </c>
      <c r="C44" s="28" t="s">
        <v>78</v>
      </c>
      <c r="D44" s="41">
        <v>0.28000000000000003</v>
      </c>
      <c r="E44" s="41">
        <v>0.28999999999999998</v>
      </c>
      <c r="F44" s="41">
        <v>0.27</v>
      </c>
      <c r="G44" s="56"/>
    </row>
    <row r="45" spans="1:7" ht="47.25" customHeight="1">
      <c r="A45" s="30" t="s">
        <v>399</v>
      </c>
      <c r="B45" s="29" t="s">
        <v>80</v>
      </c>
      <c r="C45" s="28" t="s">
        <v>371</v>
      </c>
      <c r="D45" s="40">
        <v>19.14</v>
      </c>
      <c r="E45" s="40">
        <v>16.72</v>
      </c>
      <c r="F45" s="40" t="s">
        <v>517</v>
      </c>
      <c r="G45" s="51"/>
    </row>
    <row r="46" spans="1:7" ht="47.25">
      <c r="A46" s="30" t="s">
        <v>400</v>
      </c>
      <c r="B46" s="29" t="s">
        <v>82</v>
      </c>
      <c r="C46" s="28" t="s">
        <v>371</v>
      </c>
      <c r="D46" s="40">
        <v>64.89</v>
      </c>
      <c r="E46" s="40">
        <v>63.11</v>
      </c>
      <c r="F46" s="40">
        <v>62.94</v>
      </c>
      <c r="G46" s="50" t="s">
        <v>53</v>
      </c>
    </row>
    <row r="47" spans="1:7" ht="47.25">
      <c r="A47" s="30" t="s">
        <v>401</v>
      </c>
      <c r="B47" s="29" t="s">
        <v>84</v>
      </c>
      <c r="C47" s="28" t="s">
        <v>371</v>
      </c>
      <c r="D47" s="41">
        <v>9.06</v>
      </c>
      <c r="E47" s="41">
        <v>8.17</v>
      </c>
      <c r="F47" s="41">
        <v>8.7899999999999991</v>
      </c>
      <c r="G47" s="56"/>
    </row>
    <row r="48" spans="1:7" ht="33.75" customHeight="1">
      <c r="A48" s="30" t="s">
        <v>89</v>
      </c>
      <c r="B48" s="29" t="s">
        <v>392</v>
      </c>
      <c r="C48" s="28" t="s">
        <v>28</v>
      </c>
      <c r="D48" s="39">
        <v>1200</v>
      </c>
      <c r="E48" s="39">
        <v>1314</v>
      </c>
      <c r="F48" s="39">
        <v>1200</v>
      </c>
      <c r="G48" s="56"/>
    </row>
    <row r="49" spans="1:7" ht="35.25" customHeight="1">
      <c r="A49" s="30" t="s">
        <v>90</v>
      </c>
      <c r="B49" s="29" t="s">
        <v>424</v>
      </c>
      <c r="C49" s="32" t="s">
        <v>395</v>
      </c>
      <c r="D49" s="39" t="s">
        <v>517</v>
      </c>
      <c r="E49" s="38">
        <v>2537.1999999999998</v>
      </c>
      <c r="F49" s="39" t="s">
        <v>517</v>
      </c>
      <c r="G49" s="56"/>
    </row>
    <row r="50" spans="1:7" ht="36.75" customHeight="1">
      <c r="A50" s="30" t="s">
        <v>91</v>
      </c>
      <c r="B50" s="29" t="s">
        <v>393</v>
      </c>
      <c r="C50" s="28" t="s">
        <v>28</v>
      </c>
      <c r="D50" s="39" t="s">
        <v>517</v>
      </c>
      <c r="E50" s="39">
        <v>2385</v>
      </c>
      <c r="F50" s="39" t="s">
        <v>517</v>
      </c>
      <c r="G50" s="56"/>
    </row>
    <row r="51" spans="1:7" ht="33" customHeight="1">
      <c r="A51" s="30" t="s">
        <v>92</v>
      </c>
      <c r="B51" s="29" t="s">
        <v>394</v>
      </c>
      <c r="C51" s="28" t="s">
        <v>28</v>
      </c>
      <c r="D51" s="39" t="s">
        <v>517</v>
      </c>
      <c r="E51" s="39">
        <v>699</v>
      </c>
      <c r="F51" s="39" t="s">
        <v>517</v>
      </c>
      <c r="G51" s="56"/>
    </row>
    <row r="52" spans="1:7" ht="38.25" customHeight="1">
      <c r="A52" s="30" t="s">
        <v>94</v>
      </c>
      <c r="B52" s="29" t="s">
        <v>428</v>
      </c>
      <c r="C52" s="28" t="s">
        <v>28</v>
      </c>
      <c r="D52" s="39" t="s">
        <v>517</v>
      </c>
      <c r="E52" s="39">
        <v>272</v>
      </c>
      <c r="F52" s="39" t="s">
        <v>517</v>
      </c>
      <c r="G52" s="56"/>
    </row>
    <row r="53" spans="1:7" ht="48" customHeight="1">
      <c r="A53" s="30" t="s">
        <v>96</v>
      </c>
      <c r="B53" s="29" t="s">
        <v>432</v>
      </c>
      <c r="C53" s="28" t="s">
        <v>28</v>
      </c>
      <c r="D53" s="39">
        <v>25800</v>
      </c>
      <c r="E53" s="39">
        <v>26114</v>
      </c>
      <c r="F53" s="39">
        <v>25744</v>
      </c>
      <c r="G53" s="56"/>
    </row>
    <row r="54" spans="1:7" ht="50.25" customHeight="1">
      <c r="A54" s="30" t="s">
        <v>97</v>
      </c>
      <c r="B54" s="29" t="s">
        <v>455</v>
      </c>
      <c r="C54" s="28" t="s">
        <v>28</v>
      </c>
      <c r="D54" s="39">
        <v>1600</v>
      </c>
      <c r="E54" s="39">
        <v>2657</v>
      </c>
      <c r="F54" s="39">
        <v>1760</v>
      </c>
      <c r="G54" s="56"/>
    </row>
    <row r="55" spans="1:7" ht="36" customHeight="1">
      <c r="A55" s="30" t="s">
        <v>98</v>
      </c>
      <c r="B55" s="29" t="s">
        <v>429</v>
      </c>
      <c r="C55" s="28" t="s">
        <v>28</v>
      </c>
      <c r="D55" s="39" t="s">
        <v>517</v>
      </c>
      <c r="E55" s="39">
        <v>5555</v>
      </c>
      <c r="F55" s="39" t="s">
        <v>517</v>
      </c>
      <c r="G55" s="51"/>
    </row>
    <row r="56" spans="1:7" ht="25.5" customHeight="1">
      <c r="A56" s="30" t="s">
        <v>99</v>
      </c>
      <c r="B56" s="29" t="s">
        <v>86</v>
      </c>
      <c r="C56" s="7" t="s">
        <v>87</v>
      </c>
      <c r="D56" s="37">
        <v>23051.1</v>
      </c>
      <c r="E56" s="37">
        <v>22155</v>
      </c>
      <c r="F56" s="37">
        <v>11973.5</v>
      </c>
      <c r="G56" s="57" t="s">
        <v>25</v>
      </c>
    </row>
    <row r="57" spans="1:7" ht="25.5" customHeight="1">
      <c r="A57" s="7" t="s">
        <v>101</v>
      </c>
      <c r="B57" s="29" t="s">
        <v>374</v>
      </c>
      <c r="C57" s="7" t="s">
        <v>28</v>
      </c>
      <c r="D57" s="37" t="s">
        <v>517</v>
      </c>
      <c r="E57" s="37" t="s">
        <v>517</v>
      </c>
      <c r="F57" s="36">
        <v>4</v>
      </c>
      <c r="G57" s="57"/>
    </row>
    <row r="58" spans="1:7" ht="19.5" customHeight="1">
      <c r="A58" s="7" t="s">
        <v>102</v>
      </c>
      <c r="B58" s="29" t="s">
        <v>93</v>
      </c>
      <c r="C58" s="7" t="s">
        <v>21</v>
      </c>
      <c r="D58" s="37">
        <v>1447.6</v>
      </c>
      <c r="E58" s="37">
        <v>1447.6</v>
      </c>
      <c r="F58" s="37">
        <v>1131.8</v>
      </c>
      <c r="G58" s="57"/>
    </row>
    <row r="59" spans="1:7" ht="20.25" customHeight="1">
      <c r="A59" s="7" t="s">
        <v>104</v>
      </c>
      <c r="B59" s="29" t="s">
        <v>375</v>
      </c>
      <c r="C59" s="7" t="s">
        <v>95</v>
      </c>
      <c r="D59" s="37">
        <v>3013</v>
      </c>
      <c r="E59" s="37">
        <v>2409.1</v>
      </c>
      <c r="F59" s="37">
        <v>1577</v>
      </c>
      <c r="G59" s="57"/>
    </row>
    <row r="60" spans="1:7" ht="35.25" customHeight="1">
      <c r="A60" s="7" t="s">
        <v>105</v>
      </c>
      <c r="B60" s="29" t="s">
        <v>103</v>
      </c>
      <c r="C60" s="6" t="s">
        <v>52</v>
      </c>
      <c r="D60" s="7">
        <v>67</v>
      </c>
      <c r="E60" s="7">
        <v>63.3</v>
      </c>
      <c r="F60" s="7">
        <v>66</v>
      </c>
      <c r="G60" s="57" t="s">
        <v>100</v>
      </c>
    </row>
    <row r="61" spans="1:7" ht="30" customHeight="1">
      <c r="A61" s="7" t="s">
        <v>107</v>
      </c>
      <c r="B61" s="29" t="s">
        <v>106</v>
      </c>
      <c r="C61" s="6" t="s">
        <v>87</v>
      </c>
      <c r="D61" s="36">
        <v>5351</v>
      </c>
      <c r="E61" s="36">
        <v>6279</v>
      </c>
      <c r="F61" s="36">
        <v>2911</v>
      </c>
      <c r="G61" s="57"/>
    </row>
    <row r="62" spans="1:7" ht="30.75" customHeight="1">
      <c r="A62" s="7" t="s">
        <v>109</v>
      </c>
      <c r="B62" s="29" t="s">
        <v>108</v>
      </c>
      <c r="C62" s="6" t="s">
        <v>28</v>
      </c>
      <c r="D62" s="36">
        <v>2</v>
      </c>
      <c r="E62" s="36">
        <v>2</v>
      </c>
      <c r="F62" s="36">
        <v>0</v>
      </c>
      <c r="G62" s="50" t="s">
        <v>100</v>
      </c>
    </row>
    <row r="63" spans="1:7" ht="33" customHeight="1">
      <c r="A63" s="7" t="s">
        <v>111</v>
      </c>
      <c r="B63" s="29" t="s">
        <v>110</v>
      </c>
      <c r="C63" s="6" t="s">
        <v>28</v>
      </c>
      <c r="D63" s="36">
        <v>0</v>
      </c>
      <c r="E63" s="36">
        <v>0</v>
      </c>
      <c r="F63" s="36">
        <v>0</v>
      </c>
      <c r="G63" s="56"/>
    </row>
    <row r="64" spans="1:7" ht="21" customHeight="1">
      <c r="A64" s="7" t="s">
        <v>113</v>
      </c>
      <c r="B64" s="11" t="s">
        <v>112</v>
      </c>
      <c r="C64" s="6" t="s">
        <v>28</v>
      </c>
      <c r="D64" s="36">
        <v>2150</v>
      </c>
      <c r="E64" s="36">
        <v>2270</v>
      </c>
      <c r="F64" s="36">
        <v>2200</v>
      </c>
      <c r="G64" s="56"/>
    </row>
    <row r="65" spans="1:7" ht="21" customHeight="1">
      <c r="A65" s="7" t="s">
        <v>116</v>
      </c>
      <c r="B65" s="29" t="s">
        <v>114</v>
      </c>
      <c r="C65" s="6" t="s">
        <v>115</v>
      </c>
      <c r="D65" s="37">
        <v>158.6</v>
      </c>
      <c r="E65" s="37">
        <f>155.1+1.8</f>
        <v>156.9</v>
      </c>
      <c r="F65" s="37">
        <f>E65+12.8</f>
        <v>169.70000000000002</v>
      </c>
      <c r="G65" s="56"/>
    </row>
    <row r="66" spans="1:7" ht="26.25" customHeight="1">
      <c r="A66" s="7" t="s">
        <v>119</v>
      </c>
      <c r="B66" s="29" t="s">
        <v>117</v>
      </c>
      <c r="C66" s="6" t="s">
        <v>28</v>
      </c>
      <c r="D66" s="36">
        <v>2072</v>
      </c>
      <c r="E66" s="36">
        <v>2072</v>
      </c>
      <c r="F66" s="36">
        <v>14179</v>
      </c>
      <c r="G66" s="51"/>
    </row>
    <row r="67" spans="1:7" ht="15.75">
      <c r="A67" s="57" t="s">
        <v>118</v>
      </c>
      <c r="B67" s="57"/>
      <c r="C67" s="57"/>
      <c r="D67" s="57"/>
      <c r="E67" s="57"/>
      <c r="F67" s="57"/>
      <c r="G67" s="57"/>
    </row>
    <row r="68" spans="1:7" ht="36.75" customHeight="1">
      <c r="A68" s="30" t="s">
        <v>120</v>
      </c>
      <c r="B68" s="29" t="s">
        <v>433</v>
      </c>
      <c r="C68" s="7" t="s">
        <v>395</v>
      </c>
      <c r="D68" s="38">
        <v>22.782350000000001</v>
      </c>
      <c r="E68" s="38">
        <v>22.839649999999999</v>
      </c>
      <c r="F68" s="38">
        <v>21.048999999999999</v>
      </c>
      <c r="G68" s="50" t="s">
        <v>100</v>
      </c>
    </row>
    <row r="69" spans="1:7" ht="33" customHeight="1">
      <c r="A69" s="30" t="s">
        <v>121</v>
      </c>
      <c r="B69" s="29" t="s">
        <v>434</v>
      </c>
      <c r="C69" s="7" t="s">
        <v>395</v>
      </c>
      <c r="D69" s="38">
        <v>105.7221</v>
      </c>
      <c r="E69" s="38">
        <v>105.75109999999999</v>
      </c>
      <c r="F69" s="38">
        <v>158.11449999999999</v>
      </c>
      <c r="G69" s="56"/>
    </row>
    <row r="70" spans="1:7" ht="33.75" customHeight="1">
      <c r="A70" s="30" t="s">
        <v>122</v>
      </c>
      <c r="B70" s="29" t="s">
        <v>427</v>
      </c>
      <c r="C70" s="7" t="s">
        <v>18</v>
      </c>
      <c r="D70" s="38">
        <v>8.6140000000000008</v>
      </c>
      <c r="E70" s="38">
        <v>8.6210000000000004</v>
      </c>
      <c r="F70" s="38">
        <v>1.43</v>
      </c>
      <c r="G70" s="51"/>
    </row>
    <row r="71" spans="1:7" ht="32.25" customHeight="1">
      <c r="A71" s="30" t="s">
        <v>123</v>
      </c>
      <c r="B71" s="29" t="s">
        <v>124</v>
      </c>
      <c r="C71" s="6" t="s">
        <v>24</v>
      </c>
      <c r="D71" s="37">
        <f>D72+D73</f>
        <v>52600</v>
      </c>
      <c r="E71" s="37">
        <f t="shared" ref="E71:F71" si="0">E72+E73</f>
        <v>52600</v>
      </c>
      <c r="F71" s="37">
        <f t="shared" si="0"/>
        <v>20000</v>
      </c>
      <c r="G71" s="50" t="s">
        <v>125</v>
      </c>
    </row>
    <row r="72" spans="1:7" ht="19.5" customHeight="1">
      <c r="A72" s="30" t="s">
        <v>126</v>
      </c>
      <c r="B72" s="29" t="s">
        <v>127</v>
      </c>
      <c r="C72" s="6" t="s">
        <v>24</v>
      </c>
      <c r="D72" s="37">
        <v>30241</v>
      </c>
      <c r="E72" s="37">
        <v>30241</v>
      </c>
      <c r="F72" s="37">
        <v>10441</v>
      </c>
      <c r="G72" s="56"/>
    </row>
    <row r="73" spans="1:7" ht="19.5" customHeight="1">
      <c r="A73" s="30" t="s">
        <v>128</v>
      </c>
      <c r="B73" s="29" t="s">
        <v>129</v>
      </c>
      <c r="C73" s="6" t="s">
        <v>24</v>
      </c>
      <c r="D73" s="37">
        <v>22359</v>
      </c>
      <c r="E73" s="37">
        <v>22359</v>
      </c>
      <c r="F73" s="37">
        <v>9559</v>
      </c>
      <c r="G73" s="56"/>
    </row>
    <row r="74" spans="1:7" ht="35.25" customHeight="1">
      <c r="A74" s="30" t="s">
        <v>130</v>
      </c>
      <c r="B74" s="29" t="s">
        <v>131</v>
      </c>
      <c r="C74" s="6" t="s">
        <v>24</v>
      </c>
      <c r="D74" s="37">
        <f>D75+D76</f>
        <v>58337.200000000004</v>
      </c>
      <c r="E74" s="37">
        <f>E75+E76</f>
        <v>54201.5</v>
      </c>
      <c r="F74" s="37">
        <f>F75+F76</f>
        <v>58656</v>
      </c>
      <c r="G74" s="56"/>
    </row>
    <row r="75" spans="1:7" ht="17.25" customHeight="1">
      <c r="A75" s="30" t="s">
        <v>132</v>
      </c>
      <c r="B75" s="29" t="s">
        <v>127</v>
      </c>
      <c r="C75" s="6" t="s">
        <v>24</v>
      </c>
      <c r="D75" s="37">
        <v>9138.4</v>
      </c>
      <c r="E75" s="37">
        <v>7137.4</v>
      </c>
      <c r="F75" s="37">
        <v>10063.799999999999</v>
      </c>
      <c r="G75" s="56"/>
    </row>
    <row r="76" spans="1:7" ht="15" customHeight="1">
      <c r="A76" s="30" t="s">
        <v>133</v>
      </c>
      <c r="B76" s="29" t="s">
        <v>129</v>
      </c>
      <c r="C76" s="6" t="s">
        <v>24</v>
      </c>
      <c r="D76" s="37">
        <v>49198.8</v>
      </c>
      <c r="E76" s="37">
        <v>47064.1</v>
      </c>
      <c r="F76" s="37">
        <v>48592.2</v>
      </c>
      <c r="G76" s="56"/>
    </row>
    <row r="77" spans="1:7" ht="35.25" customHeight="1">
      <c r="A77" s="30" t="s">
        <v>134</v>
      </c>
      <c r="B77" s="29" t="s">
        <v>135</v>
      </c>
      <c r="C77" s="6" t="s">
        <v>28</v>
      </c>
      <c r="D77" s="36">
        <f>D78+D79</f>
        <v>129131</v>
      </c>
      <c r="E77" s="36">
        <f>E78+E79</f>
        <v>98076</v>
      </c>
      <c r="F77" s="36">
        <f>F78+F79</f>
        <v>129231</v>
      </c>
      <c r="G77" s="56"/>
    </row>
    <row r="78" spans="1:7" ht="14.25" customHeight="1">
      <c r="A78" s="30" t="s">
        <v>136</v>
      </c>
      <c r="B78" s="29" t="s">
        <v>137</v>
      </c>
      <c r="C78" s="6" t="s">
        <v>28</v>
      </c>
      <c r="D78" s="36">
        <v>29277</v>
      </c>
      <c r="E78" s="36">
        <v>7655</v>
      </c>
      <c r="F78" s="36">
        <v>29975</v>
      </c>
      <c r="G78" s="56"/>
    </row>
    <row r="79" spans="1:7" ht="15.75" customHeight="1">
      <c r="A79" s="30" t="s">
        <v>138</v>
      </c>
      <c r="B79" s="29" t="s">
        <v>139</v>
      </c>
      <c r="C79" s="6" t="s">
        <v>28</v>
      </c>
      <c r="D79" s="36">
        <v>99854</v>
      </c>
      <c r="E79" s="36">
        <v>90421</v>
      </c>
      <c r="F79" s="36">
        <v>99256</v>
      </c>
      <c r="G79" s="51"/>
    </row>
    <row r="80" spans="1:7" ht="15.75">
      <c r="A80" s="53" t="s">
        <v>140</v>
      </c>
      <c r="B80" s="53"/>
      <c r="C80" s="53"/>
      <c r="D80" s="53"/>
      <c r="E80" s="53"/>
      <c r="F80" s="53"/>
      <c r="G80" s="53"/>
    </row>
    <row r="81" spans="1:7" ht="15.75">
      <c r="A81" s="30" t="s">
        <v>141</v>
      </c>
      <c r="B81" s="29" t="s">
        <v>425</v>
      </c>
      <c r="C81" s="6" t="s">
        <v>24</v>
      </c>
      <c r="D81" s="38">
        <v>9812825.5999999996</v>
      </c>
      <c r="E81" s="38">
        <v>9723326</v>
      </c>
      <c r="F81" s="38">
        <v>10348516.199999999</v>
      </c>
      <c r="G81" s="50" t="s">
        <v>143</v>
      </c>
    </row>
    <row r="82" spans="1:7" ht="51.75" customHeight="1">
      <c r="A82" s="30" t="s">
        <v>144</v>
      </c>
      <c r="B82" s="29" t="s">
        <v>142</v>
      </c>
      <c r="C82" s="6" t="s">
        <v>52</v>
      </c>
      <c r="D82" s="38">
        <v>89.1</v>
      </c>
      <c r="E82" s="38">
        <v>89.5</v>
      </c>
      <c r="F82" s="38">
        <v>88.5</v>
      </c>
      <c r="G82" s="56"/>
    </row>
    <row r="83" spans="1:7" ht="16.5" customHeight="1">
      <c r="A83" s="30" t="s">
        <v>160</v>
      </c>
      <c r="B83" s="29" t="s">
        <v>145</v>
      </c>
      <c r="C83" s="6" t="s">
        <v>24</v>
      </c>
      <c r="D83" s="38">
        <v>10358229.300000001</v>
      </c>
      <c r="E83" s="38">
        <v>10232324.9</v>
      </c>
      <c r="F83" s="38">
        <v>10741462</v>
      </c>
      <c r="G83" s="56"/>
    </row>
    <row r="84" spans="1:7" ht="18" customHeight="1">
      <c r="A84" s="30" t="s">
        <v>440</v>
      </c>
      <c r="B84" s="12" t="s">
        <v>146</v>
      </c>
      <c r="C84" s="6" t="s">
        <v>24</v>
      </c>
      <c r="D84" s="38">
        <v>806944.3</v>
      </c>
      <c r="E84" s="38">
        <v>801084.8</v>
      </c>
      <c r="F84" s="38">
        <v>794152.1</v>
      </c>
      <c r="G84" s="56"/>
    </row>
    <row r="85" spans="1:7" ht="16.5" customHeight="1">
      <c r="A85" s="30" t="s">
        <v>441</v>
      </c>
      <c r="B85" s="12" t="s">
        <v>147</v>
      </c>
      <c r="C85" s="6" t="s">
        <v>24</v>
      </c>
      <c r="D85" s="38">
        <v>110937.2</v>
      </c>
      <c r="E85" s="38">
        <v>106801.5</v>
      </c>
      <c r="F85" s="38">
        <v>84506</v>
      </c>
      <c r="G85" s="56"/>
    </row>
    <row r="86" spans="1:7" ht="20.25" customHeight="1">
      <c r="A86" s="30" t="s">
        <v>148</v>
      </c>
      <c r="B86" s="12" t="s">
        <v>149</v>
      </c>
      <c r="C86" s="6" t="s">
        <v>24</v>
      </c>
      <c r="D86" s="38">
        <v>9887.2999999999993</v>
      </c>
      <c r="E86" s="38">
        <v>9693.7000000000007</v>
      </c>
      <c r="F86" s="38">
        <v>7421.2</v>
      </c>
      <c r="G86" s="56"/>
    </row>
    <row r="87" spans="1:7" ht="17.25" customHeight="1">
      <c r="A87" s="30" t="s">
        <v>442</v>
      </c>
      <c r="B87" s="12" t="s">
        <v>150</v>
      </c>
      <c r="C87" s="6" t="s">
        <v>24</v>
      </c>
      <c r="D87" s="38">
        <v>348794</v>
      </c>
      <c r="E87" s="38">
        <v>344418.8</v>
      </c>
      <c r="F87" s="38">
        <v>244486.7</v>
      </c>
      <c r="G87" s="51"/>
    </row>
    <row r="88" spans="1:7" ht="20.25" customHeight="1">
      <c r="A88" s="30" t="s">
        <v>443</v>
      </c>
      <c r="B88" s="12" t="s">
        <v>151</v>
      </c>
      <c r="C88" s="6" t="s">
        <v>24</v>
      </c>
      <c r="D88" s="38">
        <v>2231922.6</v>
      </c>
      <c r="E88" s="38">
        <v>2230977.7999999998</v>
      </c>
      <c r="F88" s="38">
        <v>2268407.1</v>
      </c>
      <c r="G88" s="50" t="s">
        <v>143</v>
      </c>
    </row>
    <row r="89" spans="1:7" ht="17.25" customHeight="1">
      <c r="A89" s="30" t="s">
        <v>444</v>
      </c>
      <c r="B89" s="12" t="s">
        <v>152</v>
      </c>
      <c r="C89" s="6" t="s">
        <v>24</v>
      </c>
      <c r="D89" s="38">
        <v>3442843.2</v>
      </c>
      <c r="E89" s="38">
        <v>3432943.6</v>
      </c>
      <c r="F89" s="38">
        <v>3537929.3</v>
      </c>
      <c r="G89" s="56"/>
    </row>
    <row r="90" spans="1:7" ht="17.25" customHeight="1">
      <c r="A90" s="30" t="s">
        <v>445</v>
      </c>
      <c r="B90" s="12" t="s">
        <v>153</v>
      </c>
      <c r="C90" s="6" t="s">
        <v>24</v>
      </c>
      <c r="D90" s="38">
        <v>97870.5</v>
      </c>
      <c r="E90" s="38">
        <v>97832.6</v>
      </c>
      <c r="F90" s="38">
        <v>67387</v>
      </c>
      <c r="G90" s="56"/>
    </row>
    <row r="91" spans="1:7" ht="17.25" customHeight="1">
      <c r="A91" s="30" t="s">
        <v>446</v>
      </c>
      <c r="B91" s="12" t="s">
        <v>154</v>
      </c>
      <c r="C91" s="6" t="s">
        <v>24</v>
      </c>
      <c r="D91" s="38">
        <v>870512.2</v>
      </c>
      <c r="E91" s="38">
        <v>855008</v>
      </c>
      <c r="F91" s="38">
        <v>1013648.9</v>
      </c>
      <c r="G91" s="56"/>
    </row>
    <row r="92" spans="1:7" ht="17.25" customHeight="1">
      <c r="A92" s="30" t="s">
        <v>448</v>
      </c>
      <c r="B92" s="12" t="s">
        <v>155</v>
      </c>
      <c r="C92" s="6" t="s">
        <v>24</v>
      </c>
      <c r="D92" s="38">
        <v>384813.5</v>
      </c>
      <c r="E92" s="38">
        <v>384793.4</v>
      </c>
      <c r="F92" s="38">
        <v>417786.9</v>
      </c>
      <c r="G92" s="56"/>
    </row>
    <row r="93" spans="1:7" ht="17.25" customHeight="1">
      <c r="A93" s="30" t="s">
        <v>447</v>
      </c>
      <c r="B93" s="12" t="s">
        <v>156</v>
      </c>
      <c r="C93" s="6" t="s">
        <v>24</v>
      </c>
      <c r="D93" s="38">
        <v>520807.6</v>
      </c>
      <c r="E93" s="38">
        <v>517429.5</v>
      </c>
      <c r="F93" s="38">
        <v>436456</v>
      </c>
      <c r="G93" s="56"/>
    </row>
    <row r="94" spans="1:7" ht="17.25" customHeight="1">
      <c r="A94" s="30" t="s">
        <v>449</v>
      </c>
      <c r="B94" s="12" t="s">
        <v>157</v>
      </c>
      <c r="C94" s="6" t="s">
        <v>24</v>
      </c>
      <c r="D94" s="38">
        <v>14955</v>
      </c>
      <c r="E94" s="38">
        <v>14953.4</v>
      </c>
      <c r="F94" s="38">
        <v>12136.7</v>
      </c>
      <c r="G94" s="56"/>
    </row>
    <row r="95" spans="1:7" ht="17.25" customHeight="1">
      <c r="A95" s="30" t="s">
        <v>450</v>
      </c>
      <c r="B95" s="12" t="s">
        <v>158</v>
      </c>
      <c r="C95" s="6" t="s">
        <v>24</v>
      </c>
      <c r="D95" s="38">
        <v>103121.8</v>
      </c>
      <c r="E95" s="38">
        <v>101879.4</v>
      </c>
      <c r="F95" s="38">
        <v>110716.4</v>
      </c>
      <c r="G95" s="56"/>
    </row>
    <row r="96" spans="1:7" ht="17.25" customHeight="1">
      <c r="A96" s="6" t="s">
        <v>451</v>
      </c>
      <c r="B96" s="12" t="s">
        <v>159</v>
      </c>
      <c r="C96" s="6" t="s">
        <v>24</v>
      </c>
      <c r="D96" s="38">
        <v>362782.9</v>
      </c>
      <c r="E96" s="38">
        <v>358043.9</v>
      </c>
      <c r="F96" s="38">
        <v>287214.09999999998</v>
      </c>
      <c r="G96" s="56"/>
    </row>
    <row r="97" spans="1:7" ht="17.25" customHeight="1">
      <c r="A97" s="30" t="s">
        <v>162</v>
      </c>
      <c r="B97" s="29" t="s">
        <v>161</v>
      </c>
      <c r="C97" s="6" t="s">
        <v>24</v>
      </c>
      <c r="D97" s="38">
        <v>-544587.4</v>
      </c>
      <c r="E97" s="38">
        <f t="shared" ref="E97:F97" si="1">E81-E83</f>
        <v>-508998.90000000037</v>
      </c>
      <c r="F97" s="38">
        <f t="shared" si="1"/>
        <v>-392945.80000000075</v>
      </c>
      <c r="G97" s="56"/>
    </row>
    <row r="98" spans="1:7" ht="50.25" customHeight="1">
      <c r="A98" s="30" t="s">
        <v>165</v>
      </c>
      <c r="B98" s="29" t="s">
        <v>163</v>
      </c>
      <c r="C98" s="6" t="s">
        <v>52</v>
      </c>
      <c r="D98" s="43">
        <v>98.5</v>
      </c>
      <c r="E98" s="43">
        <v>98.5</v>
      </c>
      <c r="F98" s="43">
        <v>96.1</v>
      </c>
      <c r="G98" s="51"/>
    </row>
    <row r="99" spans="1:7" ht="15.75">
      <c r="A99" s="57" t="s">
        <v>164</v>
      </c>
      <c r="B99" s="57"/>
      <c r="C99" s="57"/>
      <c r="D99" s="57"/>
      <c r="E99" s="57"/>
      <c r="F99" s="57"/>
      <c r="G99" s="57"/>
    </row>
    <row r="100" spans="1:7" ht="81" customHeight="1">
      <c r="A100" s="30" t="s">
        <v>168</v>
      </c>
      <c r="B100" s="29" t="s">
        <v>166</v>
      </c>
      <c r="C100" s="6" t="s">
        <v>52</v>
      </c>
      <c r="D100" s="7">
        <v>0.51</v>
      </c>
      <c r="E100" s="7">
        <v>0.48</v>
      </c>
      <c r="F100" s="7">
        <v>0.51</v>
      </c>
      <c r="G100" s="50" t="s">
        <v>167</v>
      </c>
    </row>
    <row r="101" spans="1:7" ht="33" customHeight="1">
      <c r="A101" s="30" t="s">
        <v>170</v>
      </c>
      <c r="B101" s="29" t="s">
        <v>169</v>
      </c>
      <c r="C101" s="7" t="s">
        <v>52</v>
      </c>
      <c r="D101" s="7" t="s">
        <v>517</v>
      </c>
      <c r="E101" s="7">
        <v>7.4</v>
      </c>
      <c r="F101" s="7" t="s">
        <v>517</v>
      </c>
      <c r="G101" s="56"/>
    </row>
    <row r="102" spans="1:7" ht="33.75" customHeight="1">
      <c r="A102" s="30" t="s">
        <v>172</v>
      </c>
      <c r="B102" s="29" t="s">
        <v>171</v>
      </c>
      <c r="C102" s="7" t="s">
        <v>52</v>
      </c>
      <c r="D102" s="7">
        <v>11.7</v>
      </c>
      <c r="E102" s="7">
        <v>11.5</v>
      </c>
      <c r="F102" s="7">
        <v>14.3</v>
      </c>
      <c r="G102" s="56"/>
    </row>
    <row r="103" spans="1:7" s="3" customFormat="1" ht="19.5" customHeight="1">
      <c r="A103" s="30" t="s">
        <v>174</v>
      </c>
      <c r="B103" s="29" t="s">
        <v>173</v>
      </c>
      <c r="C103" s="28" t="s">
        <v>28</v>
      </c>
      <c r="D103" s="7">
        <v>24</v>
      </c>
      <c r="E103" s="7">
        <v>24</v>
      </c>
      <c r="F103" s="7">
        <v>27</v>
      </c>
      <c r="G103" s="56"/>
    </row>
    <row r="104" spans="1:7" ht="20.25" customHeight="1">
      <c r="A104" s="30" t="s">
        <v>176</v>
      </c>
      <c r="B104" s="29" t="s">
        <v>175</v>
      </c>
      <c r="C104" s="28" t="s">
        <v>115</v>
      </c>
      <c r="D104" s="7">
        <v>0.9</v>
      </c>
      <c r="E104" s="7">
        <v>0.9</v>
      </c>
      <c r="F104" s="35">
        <v>3</v>
      </c>
      <c r="G104" s="56"/>
    </row>
    <row r="105" spans="1:7" ht="37.5" customHeight="1">
      <c r="A105" s="30" t="s">
        <v>177</v>
      </c>
      <c r="B105" s="29" t="s">
        <v>469</v>
      </c>
      <c r="C105" s="28" t="s">
        <v>28</v>
      </c>
      <c r="D105" s="7">
        <v>4</v>
      </c>
      <c r="E105" s="7">
        <v>4</v>
      </c>
      <c r="F105" s="7">
        <v>10</v>
      </c>
      <c r="G105" s="56"/>
    </row>
    <row r="106" spans="1:7" ht="34.5" customHeight="1">
      <c r="A106" s="30" t="s">
        <v>179</v>
      </c>
      <c r="B106" s="29" t="s">
        <v>178</v>
      </c>
      <c r="C106" s="7" t="s">
        <v>28</v>
      </c>
      <c r="D106" s="7">
        <v>840</v>
      </c>
      <c r="E106" s="7">
        <v>841</v>
      </c>
      <c r="F106" s="7">
        <v>640</v>
      </c>
      <c r="G106" s="56"/>
    </row>
    <row r="107" spans="1:7" ht="36" customHeight="1">
      <c r="A107" s="30" t="s">
        <v>181</v>
      </c>
      <c r="B107" s="42" t="s">
        <v>180</v>
      </c>
      <c r="C107" s="7" t="s">
        <v>28</v>
      </c>
      <c r="D107" s="7">
        <v>241</v>
      </c>
      <c r="E107" s="7">
        <v>241</v>
      </c>
      <c r="F107" s="7">
        <v>189</v>
      </c>
      <c r="G107" s="56"/>
    </row>
    <row r="108" spans="1:7" ht="19.5" customHeight="1">
      <c r="A108" s="30" t="s">
        <v>182</v>
      </c>
      <c r="B108" s="29" t="s">
        <v>183</v>
      </c>
      <c r="C108" s="7" t="s">
        <v>24</v>
      </c>
      <c r="D108" s="37">
        <v>108000</v>
      </c>
      <c r="E108" s="37">
        <v>120390</v>
      </c>
      <c r="F108" s="37">
        <v>72000</v>
      </c>
      <c r="G108" s="51"/>
    </row>
    <row r="109" spans="1:7" ht="32.25" customHeight="1">
      <c r="A109" s="30" t="s">
        <v>184</v>
      </c>
      <c r="B109" s="29" t="s">
        <v>185</v>
      </c>
      <c r="C109" s="7" t="s">
        <v>24</v>
      </c>
      <c r="D109" s="37">
        <v>3840</v>
      </c>
      <c r="E109" s="37">
        <v>3964</v>
      </c>
      <c r="F109" s="37">
        <v>1824</v>
      </c>
      <c r="G109" s="50" t="s">
        <v>167</v>
      </c>
    </row>
    <row r="110" spans="1:7" ht="48" customHeight="1">
      <c r="A110" s="30" t="s">
        <v>186</v>
      </c>
      <c r="B110" s="29" t="s">
        <v>187</v>
      </c>
      <c r="C110" s="7" t="s">
        <v>24</v>
      </c>
      <c r="D110" s="37">
        <v>20095</v>
      </c>
      <c r="E110" s="37">
        <v>20095</v>
      </c>
      <c r="F110" s="37">
        <v>20413</v>
      </c>
      <c r="G110" s="56"/>
    </row>
    <row r="111" spans="1:7" ht="16.5" customHeight="1">
      <c r="A111" s="30" t="s">
        <v>188</v>
      </c>
      <c r="B111" s="29" t="s">
        <v>189</v>
      </c>
      <c r="C111" s="7" t="s">
        <v>24</v>
      </c>
      <c r="D111" s="37">
        <v>67536.5</v>
      </c>
      <c r="E111" s="37">
        <v>67607</v>
      </c>
      <c r="F111" s="37">
        <v>57000</v>
      </c>
      <c r="G111" s="56"/>
    </row>
    <row r="112" spans="1:7" ht="31.5" customHeight="1">
      <c r="A112" s="30" t="s">
        <v>190</v>
      </c>
      <c r="B112" s="29" t="s">
        <v>191</v>
      </c>
      <c r="C112" s="7" t="s">
        <v>24</v>
      </c>
      <c r="D112" s="37">
        <v>14998.5</v>
      </c>
      <c r="E112" s="37">
        <v>17841.72</v>
      </c>
      <c r="F112" s="37">
        <v>19480.2</v>
      </c>
      <c r="G112" s="51"/>
    </row>
    <row r="113" spans="1:7" ht="15" customHeight="1">
      <c r="A113" s="53" t="s">
        <v>150</v>
      </c>
      <c r="B113" s="53"/>
      <c r="C113" s="53"/>
      <c r="D113" s="53"/>
      <c r="E113" s="53"/>
      <c r="F113" s="53"/>
      <c r="G113" s="53"/>
    </row>
    <row r="114" spans="1:7" ht="35.25" customHeight="1">
      <c r="A114" s="30" t="s">
        <v>192</v>
      </c>
      <c r="B114" s="29" t="s">
        <v>388</v>
      </c>
      <c r="C114" s="30" t="s">
        <v>193</v>
      </c>
      <c r="D114" s="46">
        <v>37610.300000000003</v>
      </c>
      <c r="E114" s="46">
        <v>38438.239999999998</v>
      </c>
      <c r="F114" s="46">
        <v>38438.239999999998</v>
      </c>
      <c r="G114" s="50" t="s">
        <v>194</v>
      </c>
    </row>
    <row r="115" spans="1:7" ht="18.75" customHeight="1">
      <c r="A115" s="28" t="s">
        <v>195</v>
      </c>
      <c r="B115" s="29" t="s">
        <v>196</v>
      </c>
      <c r="C115" s="6" t="s">
        <v>193</v>
      </c>
      <c r="D115" s="46">
        <v>56292.49</v>
      </c>
      <c r="E115" s="46">
        <v>60735</v>
      </c>
      <c r="F115" s="46">
        <v>59321</v>
      </c>
      <c r="G115" s="56"/>
    </row>
    <row r="116" spans="1:7" ht="18.75" customHeight="1">
      <c r="A116" s="30" t="s">
        <v>197</v>
      </c>
      <c r="B116" s="29" t="s">
        <v>198</v>
      </c>
      <c r="C116" s="6" t="s">
        <v>193</v>
      </c>
      <c r="D116" s="46">
        <v>32819.339999999997</v>
      </c>
      <c r="E116" s="46">
        <v>36701.06</v>
      </c>
      <c r="F116" s="46">
        <v>34336.9</v>
      </c>
      <c r="G116" s="56"/>
    </row>
    <row r="117" spans="1:7" ht="18.75" customHeight="1">
      <c r="A117" s="28" t="s">
        <v>199</v>
      </c>
      <c r="B117" s="29" t="s">
        <v>200</v>
      </c>
      <c r="C117" s="6" t="s">
        <v>193</v>
      </c>
      <c r="D117" s="46">
        <v>25430</v>
      </c>
      <c r="E117" s="46">
        <v>26424.07</v>
      </c>
      <c r="F117" s="46">
        <v>26174.85</v>
      </c>
      <c r="G117" s="56"/>
    </row>
    <row r="118" spans="1:7" ht="35.25" customHeight="1">
      <c r="A118" s="30" t="s">
        <v>201</v>
      </c>
      <c r="B118" s="29" t="s">
        <v>396</v>
      </c>
      <c r="C118" s="6" t="s">
        <v>56</v>
      </c>
      <c r="D118" s="37">
        <v>162.72999999999999</v>
      </c>
      <c r="E118" s="37">
        <f>4760/E10*10</f>
        <v>160.65992075010629</v>
      </c>
      <c r="F118" s="37">
        <f>4760/F10*10</f>
        <v>157.51523033293293</v>
      </c>
      <c r="G118" s="56"/>
    </row>
    <row r="119" spans="1:7" ht="18.75" customHeight="1">
      <c r="A119" s="30" t="s">
        <v>202</v>
      </c>
      <c r="B119" s="29" t="s">
        <v>196</v>
      </c>
      <c r="C119" s="6" t="s">
        <v>56</v>
      </c>
      <c r="D119" s="37">
        <v>32.4</v>
      </c>
      <c r="E119" s="37">
        <f>949/E10*10</f>
        <v>32.030727897447669</v>
      </c>
      <c r="F119" s="37">
        <f>949/F10*10</f>
        <v>31.403771761754907</v>
      </c>
      <c r="G119" s="56"/>
    </row>
    <row r="120" spans="1:7" ht="15" customHeight="1">
      <c r="A120" s="30" t="s">
        <v>203</v>
      </c>
      <c r="B120" s="29" t="s">
        <v>204</v>
      </c>
      <c r="C120" s="6" t="s">
        <v>56</v>
      </c>
      <c r="D120" s="37">
        <v>72.3</v>
      </c>
      <c r="E120" s="37">
        <f>2086/E10*10</f>
        <v>70.406847622840701</v>
      </c>
      <c r="F120" s="37">
        <f>2086/F10*10</f>
        <v>69.028733292961789</v>
      </c>
      <c r="G120" s="56"/>
    </row>
    <row r="121" spans="1:7" ht="18.75" customHeight="1">
      <c r="A121" s="30" t="s">
        <v>205</v>
      </c>
      <c r="B121" s="29" t="s">
        <v>200</v>
      </c>
      <c r="C121" s="6" t="s">
        <v>56</v>
      </c>
      <c r="D121" s="37">
        <v>66.510000000000005</v>
      </c>
      <c r="E121" s="37">
        <f>1808/E10*10</f>
        <v>61.02376821768744</v>
      </c>
      <c r="F121" s="37">
        <f>1808/F10*10</f>
        <v>59.829314378559395</v>
      </c>
      <c r="G121" s="51"/>
    </row>
    <row r="122" spans="1:7" s="2" customFormat="1" ht="33.75" customHeight="1">
      <c r="A122" s="30" t="s">
        <v>206</v>
      </c>
      <c r="B122" s="29" t="s">
        <v>389</v>
      </c>
      <c r="C122" s="6" t="s">
        <v>207</v>
      </c>
      <c r="D122" s="37">
        <v>11</v>
      </c>
      <c r="E122" s="37">
        <v>10.6</v>
      </c>
      <c r="F122" s="37">
        <v>10.9</v>
      </c>
      <c r="G122" s="50" t="s">
        <v>194</v>
      </c>
    </row>
    <row r="123" spans="1:7" ht="16.5" customHeight="1">
      <c r="A123" s="30" t="s">
        <v>208</v>
      </c>
      <c r="B123" s="29" t="s">
        <v>390</v>
      </c>
      <c r="C123" s="6" t="s">
        <v>207</v>
      </c>
      <c r="D123" s="37">
        <v>327</v>
      </c>
      <c r="E123" s="37">
        <v>322.7</v>
      </c>
      <c r="F123" s="37">
        <v>333</v>
      </c>
      <c r="G123" s="56"/>
    </row>
    <row r="124" spans="1:7" ht="16.5" customHeight="1">
      <c r="A124" s="30" t="s">
        <v>209</v>
      </c>
      <c r="B124" s="29" t="s">
        <v>391</v>
      </c>
      <c r="C124" s="6" t="s">
        <v>28</v>
      </c>
      <c r="D124" s="37">
        <v>55.32</v>
      </c>
      <c r="E124" s="37">
        <f>1609/E10*10</f>
        <v>54.307103463638875</v>
      </c>
      <c r="F124" s="37">
        <f>1609/F10*10</f>
        <v>53.244118824724602</v>
      </c>
      <c r="G124" s="56"/>
    </row>
    <row r="125" spans="1:7" ht="16.5" customHeight="1">
      <c r="A125" s="30" t="s">
        <v>210</v>
      </c>
      <c r="B125" s="29" t="s">
        <v>212</v>
      </c>
      <c r="C125" s="6" t="s">
        <v>52</v>
      </c>
      <c r="D125" s="37">
        <v>96.2</v>
      </c>
      <c r="E125" s="37">
        <v>91.2</v>
      </c>
      <c r="F125" s="37">
        <v>96.2</v>
      </c>
      <c r="G125" s="56"/>
    </row>
    <row r="126" spans="1:7" ht="30.75" customHeight="1">
      <c r="A126" s="30" t="s">
        <v>211</v>
      </c>
      <c r="B126" s="29" t="s">
        <v>214</v>
      </c>
      <c r="C126" s="28" t="s">
        <v>215</v>
      </c>
      <c r="D126" s="37">
        <v>7.1</v>
      </c>
      <c r="E126" s="37">
        <v>5.7</v>
      </c>
      <c r="F126" s="37">
        <v>6.9</v>
      </c>
      <c r="G126" s="56"/>
    </row>
    <row r="127" spans="1:7" ht="32.25" customHeight="1">
      <c r="A127" s="30" t="s">
        <v>213</v>
      </c>
      <c r="B127" s="29" t="s">
        <v>217</v>
      </c>
      <c r="C127" s="28" t="s">
        <v>218</v>
      </c>
      <c r="D127" s="37" t="s">
        <v>518</v>
      </c>
      <c r="E127" s="6" t="s">
        <v>519</v>
      </c>
      <c r="F127" s="6" t="s">
        <v>518</v>
      </c>
      <c r="G127" s="56"/>
    </row>
    <row r="128" spans="1:7" ht="18.75" customHeight="1">
      <c r="A128" s="30" t="s">
        <v>216</v>
      </c>
      <c r="B128" s="33" t="s">
        <v>514</v>
      </c>
      <c r="C128" s="28" t="s">
        <v>56</v>
      </c>
      <c r="D128" s="36">
        <v>60</v>
      </c>
      <c r="E128" s="36">
        <v>38</v>
      </c>
      <c r="F128" s="36">
        <v>17</v>
      </c>
      <c r="G128" s="56"/>
    </row>
    <row r="129" spans="1:7" ht="33" customHeight="1">
      <c r="A129" s="30" t="s">
        <v>219</v>
      </c>
      <c r="B129" s="33" t="s">
        <v>435</v>
      </c>
      <c r="C129" s="28" t="s">
        <v>56</v>
      </c>
      <c r="D129" s="36">
        <v>41</v>
      </c>
      <c r="E129" s="36">
        <v>34</v>
      </c>
      <c r="F129" s="36">
        <v>45</v>
      </c>
      <c r="G129" s="56"/>
    </row>
    <row r="130" spans="1:7" s="3" customFormat="1" ht="15.75" customHeight="1">
      <c r="A130" s="30" t="s">
        <v>220</v>
      </c>
      <c r="B130" s="33" t="s">
        <v>436</v>
      </c>
      <c r="C130" s="28" t="s">
        <v>56</v>
      </c>
      <c r="D130" s="36">
        <v>27</v>
      </c>
      <c r="E130" s="36">
        <v>9</v>
      </c>
      <c r="F130" s="36">
        <v>8</v>
      </c>
      <c r="G130" s="56"/>
    </row>
    <row r="131" spans="1:7" ht="33" customHeight="1">
      <c r="A131" s="30" t="s">
        <v>221</v>
      </c>
      <c r="B131" s="29" t="s">
        <v>377</v>
      </c>
      <c r="C131" s="6" t="s">
        <v>28</v>
      </c>
      <c r="D131" s="36">
        <v>9</v>
      </c>
      <c r="E131" s="36">
        <v>7</v>
      </c>
      <c r="F131" s="36">
        <v>5</v>
      </c>
      <c r="G131" s="56"/>
    </row>
    <row r="132" spans="1:7" ht="63" customHeight="1">
      <c r="A132" s="30" t="s">
        <v>222</v>
      </c>
      <c r="B132" s="29" t="s">
        <v>378</v>
      </c>
      <c r="C132" s="6" t="s">
        <v>376</v>
      </c>
      <c r="D132" s="37">
        <v>78</v>
      </c>
      <c r="E132" s="37">
        <v>78</v>
      </c>
      <c r="F132" s="37">
        <v>79</v>
      </c>
      <c r="G132" s="51"/>
    </row>
    <row r="133" spans="1:7" ht="15.75">
      <c r="A133" s="59" t="s">
        <v>224</v>
      </c>
      <c r="B133" s="59"/>
      <c r="C133" s="59"/>
      <c r="D133" s="59"/>
      <c r="E133" s="59"/>
      <c r="F133" s="59"/>
      <c r="G133" s="59"/>
    </row>
    <row r="134" spans="1:7" ht="32.25" customHeight="1">
      <c r="A134" s="30" t="s">
        <v>471</v>
      </c>
      <c r="B134" s="29" t="s">
        <v>414</v>
      </c>
      <c r="C134" s="7" t="s">
        <v>193</v>
      </c>
      <c r="D134" s="37">
        <v>26278.400000000001</v>
      </c>
      <c r="E134" s="37">
        <v>28265.9</v>
      </c>
      <c r="F134" s="37">
        <v>26954</v>
      </c>
      <c r="G134" s="50" t="s">
        <v>226</v>
      </c>
    </row>
    <row r="135" spans="1:7" ht="33" customHeight="1">
      <c r="A135" s="30" t="s">
        <v>452</v>
      </c>
      <c r="B135" s="29" t="s">
        <v>415</v>
      </c>
      <c r="C135" s="7" t="s">
        <v>193</v>
      </c>
      <c r="D135" s="37">
        <v>37114</v>
      </c>
      <c r="E135" s="37">
        <v>37086.9</v>
      </c>
      <c r="F135" s="37">
        <v>35660</v>
      </c>
      <c r="G135" s="56"/>
    </row>
    <row r="136" spans="1:7" ht="32.25" customHeight="1">
      <c r="A136" s="30" t="s">
        <v>223</v>
      </c>
      <c r="B136" s="29" t="s">
        <v>416</v>
      </c>
      <c r="C136" s="7" t="s">
        <v>193</v>
      </c>
      <c r="D136" s="37">
        <v>36164.9</v>
      </c>
      <c r="E136" s="37">
        <v>36514.400000000001</v>
      </c>
      <c r="F136" s="37">
        <v>36065</v>
      </c>
      <c r="G136" s="56"/>
    </row>
    <row r="137" spans="1:7" ht="34.5" customHeight="1">
      <c r="A137" s="30" t="s">
        <v>472</v>
      </c>
      <c r="B137" s="29" t="s">
        <v>417</v>
      </c>
      <c r="C137" s="7" t="s">
        <v>193</v>
      </c>
      <c r="D137" s="37">
        <v>42407.6</v>
      </c>
      <c r="E137" s="37">
        <v>42408.7</v>
      </c>
      <c r="F137" s="37">
        <v>41439</v>
      </c>
      <c r="G137" s="56"/>
    </row>
    <row r="138" spans="1:7" ht="33" customHeight="1">
      <c r="A138" s="30" t="s">
        <v>225</v>
      </c>
      <c r="B138" s="29" t="s">
        <v>419</v>
      </c>
      <c r="C138" s="7" t="s">
        <v>193</v>
      </c>
      <c r="D138" s="37">
        <v>27487.4</v>
      </c>
      <c r="E138" s="37">
        <v>28586.9</v>
      </c>
      <c r="F138" s="37">
        <v>29925</v>
      </c>
      <c r="G138" s="56"/>
    </row>
    <row r="139" spans="1:7" ht="34.5" customHeight="1">
      <c r="A139" s="30" t="s">
        <v>473</v>
      </c>
      <c r="B139" s="29" t="s">
        <v>418</v>
      </c>
      <c r="C139" s="7" t="s">
        <v>193</v>
      </c>
      <c r="D139" s="37">
        <v>36209</v>
      </c>
      <c r="E139" s="37">
        <v>36208.800000000003</v>
      </c>
      <c r="F139" s="37">
        <v>39270</v>
      </c>
      <c r="G139" s="56"/>
    </row>
    <row r="140" spans="1:7" ht="65.25" customHeight="1">
      <c r="A140" s="30" t="s">
        <v>474</v>
      </c>
      <c r="B140" s="29" t="s">
        <v>457</v>
      </c>
      <c r="C140" s="7" t="s">
        <v>56</v>
      </c>
      <c r="D140" s="37">
        <v>7.9</v>
      </c>
      <c r="E140" s="37">
        <v>7.8</v>
      </c>
      <c r="F140" s="37">
        <v>7.9</v>
      </c>
      <c r="G140" s="56"/>
    </row>
    <row r="141" spans="1:7" ht="65.25" customHeight="1">
      <c r="A141" s="30" t="s">
        <v>227</v>
      </c>
      <c r="B141" s="29" t="s">
        <v>421</v>
      </c>
      <c r="C141" s="7" t="s">
        <v>52</v>
      </c>
      <c r="D141" s="37">
        <v>100</v>
      </c>
      <c r="E141" s="37">
        <v>100</v>
      </c>
      <c r="F141" s="37">
        <v>100</v>
      </c>
      <c r="G141" s="56"/>
    </row>
    <row r="142" spans="1:7" ht="34.5" customHeight="1">
      <c r="A142" s="30" t="s">
        <v>228</v>
      </c>
      <c r="B142" s="33" t="s">
        <v>458</v>
      </c>
      <c r="C142" s="28" t="s">
        <v>56</v>
      </c>
      <c r="D142" s="36">
        <v>50</v>
      </c>
      <c r="E142" s="36">
        <v>11</v>
      </c>
      <c r="F142" s="36">
        <v>0</v>
      </c>
      <c r="G142" s="56"/>
    </row>
    <row r="143" spans="1:7" ht="50.25" customHeight="1">
      <c r="A143" s="30" t="s">
        <v>230</v>
      </c>
      <c r="B143" s="29" t="s">
        <v>229</v>
      </c>
      <c r="C143" s="6" t="s">
        <v>52</v>
      </c>
      <c r="D143" s="37">
        <v>51.5</v>
      </c>
      <c r="E143" s="37">
        <v>53.9</v>
      </c>
      <c r="F143" s="37">
        <v>53.9</v>
      </c>
      <c r="G143" s="56"/>
    </row>
    <row r="144" spans="1:7" ht="66.75" customHeight="1">
      <c r="A144" s="30" t="s">
        <v>231</v>
      </c>
      <c r="B144" s="29" t="s">
        <v>233</v>
      </c>
      <c r="C144" s="6" t="s">
        <v>52</v>
      </c>
      <c r="D144" s="37">
        <v>98.8</v>
      </c>
      <c r="E144" s="37">
        <v>99.2</v>
      </c>
      <c r="F144" s="37">
        <v>99.2</v>
      </c>
      <c r="G144" s="56"/>
    </row>
    <row r="145" spans="1:7" ht="66.75" customHeight="1">
      <c r="A145" s="30" t="s">
        <v>232</v>
      </c>
      <c r="B145" s="29" t="s">
        <v>465</v>
      </c>
      <c r="C145" s="6" t="s">
        <v>52</v>
      </c>
      <c r="D145" s="37">
        <v>150</v>
      </c>
      <c r="E145" s="37">
        <v>155</v>
      </c>
      <c r="F145" s="37">
        <v>155</v>
      </c>
      <c r="G145" s="56"/>
    </row>
    <row r="146" spans="1:7" ht="36.75" customHeight="1">
      <c r="A146" s="30" t="s">
        <v>234</v>
      </c>
      <c r="B146" s="29" t="s">
        <v>422</v>
      </c>
      <c r="C146" s="6" t="s">
        <v>52</v>
      </c>
      <c r="D146" s="37">
        <v>45</v>
      </c>
      <c r="E146" s="37">
        <v>46.9</v>
      </c>
      <c r="F146" s="37">
        <v>63.1</v>
      </c>
      <c r="G146" s="51"/>
    </row>
    <row r="147" spans="1:7" ht="63.75" customHeight="1">
      <c r="A147" s="30" t="s">
        <v>235</v>
      </c>
      <c r="B147" s="29" t="s">
        <v>466</v>
      </c>
      <c r="C147" s="6" t="s">
        <v>52</v>
      </c>
      <c r="D147" s="37">
        <v>45</v>
      </c>
      <c r="E147" s="37">
        <v>46.9</v>
      </c>
      <c r="F147" s="37">
        <v>63.1</v>
      </c>
      <c r="G147" s="50" t="s">
        <v>226</v>
      </c>
    </row>
    <row r="148" spans="1:7" ht="33.75" customHeight="1">
      <c r="A148" s="30" t="s">
        <v>236</v>
      </c>
      <c r="B148" s="29" t="s">
        <v>426</v>
      </c>
      <c r="C148" s="6" t="s">
        <v>52</v>
      </c>
      <c r="D148" s="37">
        <v>21</v>
      </c>
      <c r="E148" s="37">
        <v>20.5</v>
      </c>
      <c r="F148" s="37">
        <v>22</v>
      </c>
      <c r="G148" s="56"/>
    </row>
    <row r="149" spans="1:7" ht="36.75" customHeight="1">
      <c r="A149" s="30" t="s">
        <v>237</v>
      </c>
      <c r="B149" s="29" t="s">
        <v>467</v>
      </c>
      <c r="C149" s="6" t="s">
        <v>52</v>
      </c>
      <c r="D149" s="37">
        <v>100</v>
      </c>
      <c r="E149" s="37">
        <v>100</v>
      </c>
      <c r="F149" s="37">
        <v>100</v>
      </c>
      <c r="G149" s="56"/>
    </row>
    <row r="150" spans="1:7" ht="35.25" customHeight="1">
      <c r="A150" s="30" t="s">
        <v>239</v>
      </c>
      <c r="B150" s="29" t="s">
        <v>468</v>
      </c>
      <c r="C150" s="6" t="s">
        <v>52</v>
      </c>
      <c r="D150" s="37">
        <v>4.2</v>
      </c>
      <c r="E150" s="37">
        <v>4.2</v>
      </c>
      <c r="F150" s="37">
        <v>3.9</v>
      </c>
      <c r="G150" s="51"/>
    </row>
    <row r="151" spans="1:7" ht="15.75">
      <c r="A151" s="57" t="s">
        <v>238</v>
      </c>
      <c r="B151" s="57"/>
      <c r="C151" s="57"/>
      <c r="D151" s="57"/>
      <c r="E151" s="57"/>
      <c r="F151" s="57"/>
      <c r="G151" s="57"/>
    </row>
    <row r="152" spans="1:7" ht="36" customHeight="1">
      <c r="A152" s="30" t="s">
        <v>240</v>
      </c>
      <c r="B152" s="29" t="s">
        <v>420</v>
      </c>
      <c r="C152" s="28" t="s">
        <v>56</v>
      </c>
      <c r="D152" s="7">
        <v>1512</v>
      </c>
      <c r="E152" s="7">
        <v>1511</v>
      </c>
      <c r="F152" s="7">
        <v>1510</v>
      </c>
      <c r="G152" s="57" t="s">
        <v>226</v>
      </c>
    </row>
    <row r="153" spans="1:7" ht="48.75" customHeight="1">
      <c r="A153" s="30" t="s">
        <v>241</v>
      </c>
      <c r="B153" s="29" t="s">
        <v>379</v>
      </c>
      <c r="C153" s="28" t="s">
        <v>52</v>
      </c>
      <c r="D153" s="7">
        <v>90</v>
      </c>
      <c r="E153" s="7">
        <v>91</v>
      </c>
      <c r="F153" s="7">
        <v>92</v>
      </c>
      <c r="G153" s="57"/>
    </row>
    <row r="154" spans="1:7" ht="34.5" customHeight="1">
      <c r="A154" s="30">
        <v>94</v>
      </c>
      <c r="B154" s="29" t="s">
        <v>242</v>
      </c>
      <c r="C154" s="28" t="s">
        <v>56</v>
      </c>
      <c r="D154" s="36">
        <v>9180</v>
      </c>
      <c r="E154" s="36">
        <v>9356</v>
      </c>
      <c r="F154" s="36">
        <v>9100</v>
      </c>
      <c r="G154" s="57" t="s">
        <v>430</v>
      </c>
    </row>
    <row r="155" spans="1:7" ht="61.5" customHeight="1">
      <c r="A155" s="30" t="s">
        <v>244</v>
      </c>
      <c r="B155" s="29" t="s">
        <v>243</v>
      </c>
      <c r="C155" s="28" t="s">
        <v>56</v>
      </c>
      <c r="D155" s="36">
        <v>1410</v>
      </c>
      <c r="E155" s="36">
        <v>1410</v>
      </c>
      <c r="F155" s="36">
        <v>940</v>
      </c>
      <c r="G155" s="57"/>
    </row>
    <row r="156" spans="1:7" ht="33" customHeight="1">
      <c r="A156" s="30" t="s">
        <v>247</v>
      </c>
      <c r="B156" s="29" t="s">
        <v>245</v>
      </c>
      <c r="C156" s="7" t="s">
        <v>56</v>
      </c>
      <c r="D156" s="36">
        <v>250</v>
      </c>
      <c r="E156" s="36">
        <v>250</v>
      </c>
      <c r="F156" s="36">
        <v>200</v>
      </c>
      <c r="G156" s="50" t="s">
        <v>246</v>
      </c>
    </row>
    <row r="157" spans="1:7" ht="64.5" customHeight="1">
      <c r="A157" s="30" t="s">
        <v>249</v>
      </c>
      <c r="B157" s="29" t="s">
        <v>248</v>
      </c>
      <c r="C157" s="7" t="s">
        <v>56</v>
      </c>
      <c r="D157" s="36">
        <v>2700</v>
      </c>
      <c r="E157" s="36">
        <v>2698</v>
      </c>
      <c r="F157" s="36">
        <v>2700</v>
      </c>
      <c r="G157" s="56"/>
    </row>
    <row r="158" spans="1:7" ht="48" customHeight="1">
      <c r="A158" s="30" t="s">
        <v>250</v>
      </c>
      <c r="B158" s="29" t="s">
        <v>380</v>
      </c>
      <c r="C158" s="7" t="s">
        <v>28</v>
      </c>
      <c r="D158" s="36">
        <v>24</v>
      </c>
      <c r="E158" s="36">
        <v>24</v>
      </c>
      <c r="F158" s="36">
        <v>20</v>
      </c>
      <c r="G158" s="56"/>
    </row>
    <row r="159" spans="1:7" ht="19.5" customHeight="1">
      <c r="A159" s="30" t="s">
        <v>252</v>
      </c>
      <c r="B159" s="29" t="s">
        <v>251</v>
      </c>
      <c r="C159" s="7" t="s">
        <v>28</v>
      </c>
      <c r="D159" s="36">
        <v>30</v>
      </c>
      <c r="E159" s="36">
        <v>30</v>
      </c>
      <c r="F159" s="36">
        <v>20</v>
      </c>
      <c r="G159" s="56"/>
    </row>
    <row r="160" spans="1:7" ht="33.75" customHeight="1">
      <c r="A160" s="30" t="s">
        <v>254</v>
      </c>
      <c r="B160" s="29" t="s">
        <v>253</v>
      </c>
      <c r="C160" s="7" t="s">
        <v>56</v>
      </c>
      <c r="D160" s="36">
        <v>344</v>
      </c>
      <c r="E160" s="36">
        <v>344</v>
      </c>
      <c r="F160" s="36">
        <v>350</v>
      </c>
      <c r="G160" s="56"/>
    </row>
    <row r="161" spans="1:7" ht="18" customHeight="1">
      <c r="A161" s="30" t="s">
        <v>256</v>
      </c>
      <c r="B161" s="29" t="s">
        <v>255</v>
      </c>
      <c r="C161" s="7" t="s">
        <v>56</v>
      </c>
      <c r="D161" s="36">
        <v>400</v>
      </c>
      <c r="E161" s="36">
        <v>398</v>
      </c>
      <c r="F161" s="36">
        <v>400</v>
      </c>
      <c r="G161" s="56"/>
    </row>
    <row r="162" spans="1:7" ht="17.25" customHeight="1">
      <c r="A162" s="30" t="s">
        <v>258</v>
      </c>
      <c r="B162" s="34" t="s">
        <v>257</v>
      </c>
      <c r="C162" s="7" t="s">
        <v>28</v>
      </c>
      <c r="D162" s="36">
        <v>23</v>
      </c>
      <c r="E162" s="36">
        <v>25</v>
      </c>
      <c r="F162" s="36">
        <v>20</v>
      </c>
      <c r="G162" s="56"/>
    </row>
    <row r="163" spans="1:7" ht="22.5" customHeight="1">
      <c r="A163" s="30" t="s">
        <v>260</v>
      </c>
      <c r="B163" s="29" t="s">
        <v>259</v>
      </c>
      <c r="C163" s="7" t="s">
        <v>28</v>
      </c>
      <c r="D163" s="36">
        <v>50</v>
      </c>
      <c r="E163" s="36">
        <v>50</v>
      </c>
      <c r="F163" s="36">
        <v>50</v>
      </c>
      <c r="G163" s="51"/>
    </row>
    <row r="164" spans="1:7" ht="16.5" customHeight="1">
      <c r="A164" s="30" t="s">
        <v>262</v>
      </c>
      <c r="B164" s="29" t="s">
        <v>261</v>
      </c>
      <c r="C164" s="7" t="s">
        <v>56</v>
      </c>
      <c r="D164" s="7">
        <v>25</v>
      </c>
      <c r="E164" s="7">
        <v>25</v>
      </c>
      <c r="F164" s="7">
        <v>30</v>
      </c>
      <c r="G164" s="50" t="s">
        <v>246</v>
      </c>
    </row>
    <row r="165" spans="1:7" ht="32.25" customHeight="1">
      <c r="A165" s="30" t="s">
        <v>264</v>
      </c>
      <c r="B165" s="29" t="s">
        <v>263</v>
      </c>
      <c r="C165" s="7" t="s">
        <v>56</v>
      </c>
      <c r="D165" s="7">
        <v>25</v>
      </c>
      <c r="E165" s="7">
        <v>25</v>
      </c>
      <c r="F165" s="7">
        <v>25</v>
      </c>
      <c r="G165" s="56"/>
    </row>
    <row r="166" spans="1:7" ht="18.75" customHeight="1">
      <c r="A166" s="30" t="s">
        <v>267</v>
      </c>
      <c r="B166" s="29" t="s">
        <v>265</v>
      </c>
      <c r="C166" s="7" t="s">
        <v>28</v>
      </c>
      <c r="D166" s="7">
        <v>1200</v>
      </c>
      <c r="E166" s="7">
        <v>2441</v>
      </c>
      <c r="F166" s="7">
        <v>1200</v>
      </c>
      <c r="G166" s="51"/>
    </row>
    <row r="167" spans="1:7" ht="18.75" customHeight="1">
      <c r="A167" s="53" t="s">
        <v>266</v>
      </c>
      <c r="B167" s="53"/>
      <c r="C167" s="53"/>
      <c r="D167" s="53"/>
      <c r="E167" s="53"/>
      <c r="F167" s="53"/>
      <c r="G167" s="53"/>
    </row>
    <row r="168" spans="1:7" ht="31.5">
      <c r="A168" s="27" t="s">
        <v>273</v>
      </c>
      <c r="B168" s="13" t="s">
        <v>381</v>
      </c>
      <c r="C168" s="27" t="s">
        <v>193</v>
      </c>
      <c r="D168" s="38">
        <v>28101.7</v>
      </c>
      <c r="E168" s="38">
        <v>29087.200000000001</v>
      </c>
      <c r="F168" s="38">
        <v>34307.4</v>
      </c>
      <c r="G168" s="50" t="s">
        <v>269</v>
      </c>
    </row>
    <row r="169" spans="1:7" ht="31.5">
      <c r="A169" s="27" t="s">
        <v>275</v>
      </c>
      <c r="B169" s="13" t="s">
        <v>463</v>
      </c>
      <c r="C169" s="27" t="s">
        <v>193</v>
      </c>
      <c r="D169" s="38">
        <v>36886.400000000001</v>
      </c>
      <c r="E169" s="38">
        <v>36690.5</v>
      </c>
      <c r="F169" s="38">
        <v>42131.1</v>
      </c>
      <c r="G169" s="56"/>
    </row>
    <row r="170" spans="1:7" ht="32.25" customHeight="1">
      <c r="A170" s="30" t="s">
        <v>276</v>
      </c>
      <c r="B170" s="29" t="s">
        <v>268</v>
      </c>
      <c r="C170" s="6"/>
      <c r="D170" s="37"/>
      <c r="E170" s="37"/>
      <c r="F170" s="37"/>
      <c r="G170" s="56"/>
    </row>
    <row r="171" spans="1:7" ht="18.75" customHeight="1">
      <c r="A171" s="30" t="s">
        <v>475</v>
      </c>
      <c r="B171" s="29" t="s">
        <v>270</v>
      </c>
      <c r="C171" s="6" t="s">
        <v>52</v>
      </c>
      <c r="D171" s="40">
        <v>15.5</v>
      </c>
      <c r="E171" s="40">
        <f>(920/E8)/20*100</f>
        <v>15.451122389684024</v>
      </c>
      <c r="F171" s="40">
        <f>(920/F8)/20*100</f>
        <v>15.148870585833169</v>
      </c>
      <c r="G171" s="56"/>
    </row>
    <row r="172" spans="1:7" ht="18.75" customHeight="1">
      <c r="A172" s="30" t="s">
        <v>476</v>
      </c>
      <c r="B172" s="29" t="s">
        <v>271</v>
      </c>
      <c r="C172" s="6" t="s">
        <v>52</v>
      </c>
      <c r="D172" s="40">
        <v>103.87</v>
      </c>
      <c r="E172" s="40">
        <f>(31/E8*10)/1*100</f>
        <v>104.12712914787059</v>
      </c>
      <c r="F172" s="40">
        <f>(32/F8*10)/1*100</f>
        <v>105.38344755362206</v>
      </c>
      <c r="G172" s="56"/>
    </row>
    <row r="173" spans="1:7" ht="18.75" customHeight="1">
      <c r="A173" s="30" t="s">
        <v>477</v>
      </c>
      <c r="B173" s="29" t="s">
        <v>272</v>
      </c>
      <c r="C173" s="6" t="s">
        <v>52</v>
      </c>
      <c r="D173" s="40">
        <v>33.6</v>
      </c>
      <c r="E173" s="40">
        <f>1*100/(E8/100)</f>
        <v>33.589396499313096</v>
      </c>
      <c r="F173" s="40">
        <f>1*100/(F8/100)</f>
        <v>32.932327360506889</v>
      </c>
      <c r="G173" s="56"/>
    </row>
    <row r="174" spans="1:7" ht="33" customHeight="1">
      <c r="A174" s="30" t="s">
        <v>277</v>
      </c>
      <c r="B174" s="29" t="s">
        <v>274</v>
      </c>
      <c r="C174" s="6" t="s">
        <v>52</v>
      </c>
      <c r="D174" s="37">
        <v>100</v>
      </c>
      <c r="E174" s="37">
        <v>100</v>
      </c>
      <c r="F174" s="37">
        <v>100</v>
      </c>
      <c r="G174" s="56"/>
    </row>
    <row r="175" spans="1:7" ht="18.75" customHeight="1">
      <c r="A175" s="30" t="s">
        <v>280</v>
      </c>
      <c r="B175" s="29" t="s">
        <v>278</v>
      </c>
      <c r="C175" s="6" t="s">
        <v>279</v>
      </c>
      <c r="D175" s="37">
        <v>3.2</v>
      </c>
      <c r="E175" s="40">
        <f>708400/(E8*1000)</f>
        <v>2.3794728480113396</v>
      </c>
      <c r="F175" s="37">
        <v>3.2</v>
      </c>
      <c r="G175" s="56"/>
    </row>
    <row r="176" spans="1:7" ht="18" customHeight="1">
      <c r="A176" s="30" t="s">
        <v>281</v>
      </c>
      <c r="B176" s="29" t="s">
        <v>408</v>
      </c>
      <c r="C176" s="6" t="s">
        <v>56</v>
      </c>
      <c r="D176" s="36">
        <v>2500</v>
      </c>
      <c r="E176" s="36">
        <v>2812</v>
      </c>
      <c r="F176" s="36">
        <v>5000</v>
      </c>
      <c r="G176" s="56"/>
    </row>
    <row r="177" spans="1:7" ht="31.5" customHeight="1">
      <c r="A177" s="30" t="s">
        <v>282</v>
      </c>
      <c r="B177" s="29" t="s">
        <v>409</v>
      </c>
      <c r="C177" s="6" t="s">
        <v>56</v>
      </c>
      <c r="D177" s="36">
        <v>450000</v>
      </c>
      <c r="E177" s="36">
        <v>450895</v>
      </c>
      <c r="F177" s="36">
        <v>455000</v>
      </c>
      <c r="G177" s="56"/>
    </row>
    <row r="178" spans="1:7" ht="32.25" customHeight="1">
      <c r="A178" s="30" t="s">
        <v>283</v>
      </c>
      <c r="B178" s="29" t="s">
        <v>456</v>
      </c>
      <c r="C178" s="6" t="s">
        <v>28</v>
      </c>
      <c r="D178" s="36">
        <v>52</v>
      </c>
      <c r="E178" s="36">
        <v>52</v>
      </c>
      <c r="F178" s="36">
        <v>55</v>
      </c>
      <c r="G178" s="56"/>
    </row>
    <row r="179" spans="1:7" ht="16.5" customHeight="1">
      <c r="A179" s="30" t="s">
        <v>284</v>
      </c>
      <c r="B179" s="29" t="s">
        <v>410</v>
      </c>
      <c r="C179" s="6" t="s">
        <v>56</v>
      </c>
      <c r="D179" s="36">
        <v>1021380</v>
      </c>
      <c r="E179" s="36">
        <v>1021411</v>
      </c>
      <c r="F179" s="36">
        <v>1067388</v>
      </c>
      <c r="G179" s="56"/>
    </row>
    <row r="180" spans="1:7" ht="31.5" customHeight="1">
      <c r="A180" s="30" t="s">
        <v>285</v>
      </c>
      <c r="B180" s="29" t="s">
        <v>437</v>
      </c>
      <c r="C180" s="6" t="s">
        <v>52</v>
      </c>
      <c r="D180" s="37">
        <v>10.75</v>
      </c>
      <c r="E180" s="37">
        <v>11.7</v>
      </c>
      <c r="F180" s="37">
        <v>12.55</v>
      </c>
      <c r="G180" s="56"/>
    </row>
    <row r="181" spans="1:7" ht="32.25" customHeight="1">
      <c r="A181" s="30" t="s">
        <v>287</v>
      </c>
      <c r="B181" s="29" t="s">
        <v>411</v>
      </c>
      <c r="C181" s="6" t="s">
        <v>52</v>
      </c>
      <c r="D181" s="37">
        <v>3.7</v>
      </c>
      <c r="E181" s="37">
        <v>3.7</v>
      </c>
      <c r="F181" s="37">
        <v>4.4000000000000004</v>
      </c>
      <c r="G181" s="56"/>
    </row>
    <row r="182" spans="1:7" ht="34.5" customHeight="1">
      <c r="A182" s="30" t="s">
        <v>291</v>
      </c>
      <c r="B182" s="29" t="s">
        <v>412</v>
      </c>
      <c r="C182" s="6" t="s">
        <v>56</v>
      </c>
      <c r="D182" s="36">
        <v>1540</v>
      </c>
      <c r="E182" s="36">
        <v>1548</v>
      </c>
      <c r="F182" s="36">
        <v>1560</v>
      </c>
      <c r="G182" s="56"/>
    </row>
    <row r="183" spans="1:7" ht="48" customHeight="1">
      <c r="A183" s="30" t="s">
        <v>293</v>
      </c>
      <c r="B183" s="29" t="s">
        <v>413</v>
      </c>
      <c r="C183" s="6" t="s">
        <v>52</v>
      </c>
      <c r="D183" s="37">
        <v>9.8000000000000007</v>
      </c>
      <c r="E183" s="37">
        <v>9.8000000000000007</v>
      </c>
      <c r="F183" s="37">
        <v>9.8000000000000007</v>
      </c>
      <c r="G183" s="56"/>
    </row>
    <row r="184" spans="1:7" ht="33.75" customHeight="1">
      <c r="A184" s="30" t="s">
        <v>295</v>
      </c>
      <c r="B184" s="29" t="s">
        <v>462</v>
      </c>
      <c r="C184" s="6" t="s">
        <v>28</v>
      </c>
      <c r="D184" s="36">
        <v>8</v>
      </c>
      <c r="E184" s="36">
        <v>8</v>
      </c>
      <c r="F184" s="36">
        <v>5</v>
      </c>
      <c r="G184" s="56"/>
    </row>
    <row r="185" spans="1:7" ht="35.25" customHeight="1">
      <c r="A185" s="30" t="s">
        <v>297</v>
      </c>
      <c r="B185" s="29" t="s">
        <v>438</v>
      </c>
      <c r="C185" s="6" t="s">
        <v>52</v>
      </c>
      <c r="D185" s="37">
        <v>40.4</v>
      </c>
      <c r="E185" s="37">
        <v>34</v>
      </c>
      <c r="F185" s="37">
        <v>55.3</v>
      </c>
      <c r="G185" s="51"/>
    </row>
    <row r="186" spans="1:7" ht="27" customHeight="1">
      <c r="A186" s="19"/>
      <c r="B186" s="31"/>
      <c r="C186" s="20"/>
      <c r="D186" s="21"/>
      <c r="E186" s="21"/>
      <c r="F186" s="21"/>
      <c r="G186" s="19"/>
    </row>
    <row r="187" spans="1:7" ht="19.5" customHeight="1">
      <c r="A187" s="57" t="s">
        <v>286</v>
      </c>
      <c r="B187" s="57"/>
      <c r="C187" s="57"/>
      <c r="D187" s="57"/>
      <c r="E187" s="57"/>
      <c r="F187" s="57"/>
      <c r="G187" s="57"/>
    </row>
    <row r="188" spans="1:7" ht="33" customHeight="1">
      <c r="A188" s="30" t="s">
        <v>299</v>
      </c>
      <c r="B188" s="29" t="s">
        <v>382</v>
      </c>
      <c r="C188" s="30" t="s">
        <v>193</v>
      </c>
      <c r="D188" s="38">
        <v>31392</v>
      </c>
      <c r="E188" s="38">
        <v>31392</v>
      </c>
      <c r="F188" s="38">
        <v>31260</v>
      </c>
      <c r="G188" s="50" t="s">
        <v>288</v>
      </c>
    </row>
    <row r="189" spans="1:7" ht="32.25" customHeight="1">
      <c r="A189" s="30" t="s">
        <v>300</v>
      </c>
      <c r="B189" s="29" t="s">
        <v>470</v>
      </c>
      <c r="C189" s="28"/>
      <c r="D189" s="7"/>
      <c r="E189" s="7"/>
      <c r="F189" s="7"/>
      <c r="G189" s="56"/>
    </row>
    <row r="190" spans="1:7" ht="18.75" customHeight="1">
      <c r="A190" s="30" t="s">
        <v>478</v>
      </c>
      <c r="B190" s="29" t="s">
        <v>289</v>
      </c>
      <c r="C190" s="28" t="s">
        <v>52</v>
      </c>
      <c r="D190" s="7">
        <v>32.1</v>
      </c>
      <c r="E190" s="35">
        <f>((33603/1000)/(E10/10))/3.5*100</f>
        <v>32.404893859338671</v>
      </c>
      <c r="F190" s="35">
        <f>((33603/1000)/(F10/10))/3.5*100</f>
        <v>31.770613954847214</v>
      </c>
      <c r="G190" s="56"/>
    </row>
    <row r="191" spans="1:7" ht="20.25" customHeight="1">
      <c r="A191" s="30" t="s">
        <v>479</v>
      </c>
      <c r="B191" s="29" t="s">
        <v>290</v>
      </c>
      <c r="C191" s="28" t="s">
        <v>52</v>
      </c>
      <c r="D191" s="7">
        <v>19.100000000000001</v>
      </c>
      <c r="E191" s="35">
        <f>((115709/1000)/(E10/10))/19.5*100</f>
        <v>20.027794408612422</v>
      </c>
      <c r="F191" s="35">
        <f>((115709/1000)/(F10/10))/19.5*100</f>
        <v>19.635778697040873</v>
      </c>
      <c r="G191" s="56"/>
    </row>
    <row r="192" spans="1:7" ht="36" customHeight="1">
      <c r="A192" s="30" t="s">
        <v>301</v>
      </c>
      <c r="B192" s="29" t="s">
        <v>292</v>
      </c>
      <c r="C192" s="28" t="s">
        <v>52</v>
      </c>
      <c r="D192" s="35">
        <v>22</v>
      </c>
      <c r="E192" s="35">
        <f>71058/(E10*1000)*100</f>
        <v>23.983555984582047</v>
      </c>
      <c r="F192" s="35">
        <f>66410/(F10*1000)*100</f>
        <v>21.976021946239655</v>
      </c>
      <c r="G192" s="56"/>
    </row>
    <row r="193" spans="1:7" ht="35.25" customHeight="1">
      <c r="A193" s="30" t="s">
        <v>303</v>
      </c>
      <c r="B193" s="29" t="s">
        <v>513</v>
      </c>
      <c r="C193" s="28" t="s">
        <v>28</v>
      </c>
      <c r="D193" s="7">
        <v>178</v>
      </c>
      <c r="E193" s="7">
        <v>199</v>
      </c>
      <c r="F193" s="7">
        <v>199</v>
      </c>
      <c r="G193" s="51"/>
    </row>
    <row r="194" spans="1:7" ht="18" customHeight="1">
      <c r="A194" s="57" t="s">
        <v>294</v>
      </c>
      <c r="B194" s="57"/>
      <c r="C194" s="57"/>
      <c r="D194" s="57"/>
      <c r="E194" s="57"/>
      <c r="F194" s="57"/>
      <c r="G194" s="57"/>
    </row>
    <row r="195" spans="1:7" ht="33.75" customHeight="1">
      <c r="A195" s="28" t="s">
        <v>305</v>
      </c>
      <c r="B195" s="29" t="s">
        <v>296</v>
      </c>
      <c r="C195" s="28" t="s">
        <v>454</v>
      </c>
      <c r="D195" s="37">
        <v>1317.8</v>
      </c>
      <c r="E195" s="37">
        <v>861.1</v>
      </c>
      <c r="F195" s="37">
        <v>885</v>
      </c>
      <c r="G195" s="50" t="s">
        <v>48</v>
      </c>
    </row>
    <row r="196" spans="1:7" ht="48.75" customHeight="1">
      <c r="A196" s="28" t="s">
        <v>306</v>
      </c>
      <c r="B196" s="29" t="s">
        <v>298</v>
      </c>
      <c r="C196" s="7" t="s">
        <v>28</v>
      </c>
      <c r="D196" s="36">
        <v>28</v>
      </c>
      <c r="E196" s="36">
        <v>26</v>
      </c>
      <c r="F196" s="36">
        <v>37</v>
      </c>
      <c r="G196" s="56"/>
    </row>
    <row r="197" spans="1:7" ht="33" customHeight="1">
      <c r="A197" s="28" t="s">
        <v>309</v>
      </c>
      <c r="B197" s="29" t="s">
        <v>302</v>
      </c>
      <c r="C197" s="6" t="s">
        <v>28</v>
      </c>
      <c r="D197" s="36">
        <v>10</v>
      </c>
      <c r="E197" s="36">
        <v>10</v>
      </c>
      <c r="F197" s="36">
        <v>4</v>
      </c>
      <c r="G197" s="51"/>
    </row>
    <row r="198" spans="1:7" ht="35.25" customHeight="1">
      <c r="A198" s="28" t="s">
        <v>311</v>
      </c>
      <c r="B198" s="29" t="s">
        <v>304</v>
      </c>
      <c r="C198" s="6" t="s">
        <v>28</v>
      </c>
      <c r="D198" s="36">
        <v>0</v>
      </c>
      <c r="E198" s="36">
        <v>0</v>
      </c>
      <c r="F198" s="37" t="s">
        <v>517</v>
      </c>
      <c r="G198" s="50" t="s">
        <v>48</v>
      </c>
    </row>
    <row r="199" spans="1:7" ht="33" customHeight="1">
      <c r="A199" s="28" t="s">
        <v>313</v>
      </c>
      <c r="B199" s="29" t="s">
        <v>464</v>
      </c>
      <c r="C199" s="6" t="s">
        <v>28</v>
      </c>
      <c r="D199" s="37" t="s">
        <v>517</v>
      </c>
      <c r="E199" s="36">
        <v>67</v>
      </c>
      <c r="F199" s="36">
        <v>67</v>
      </c>
      <c r="G199" s="56"/>
    </row>
    <row r="200" spans="1:7" ht="33.75" customHeight="1">
      <c r="A200" s="28" t="s">
        <v>314</v>
      </c>
      <c r="B200" s="29" t="s">
        <v>307</v>
      </c>
      <c r="C200" s="6" t="s">
        <v>28</v>
      </c>
      <c r="D200" s="37" t="s">
        <v>517</v>
      </c>
      <c r="E200" s="36">
        <v>158</v>
      </c>
      <c r="F200" s="36">
        <v>50</v>
      </c>
      <c r="G200" s="51"/>
    </row>
    <row r="201" spans="1:7" ht="96" customHeight="1">
      <c r="A201" s="28" t="s">
        <v>316</v>
      </c>
      <c r="B201" s="29" t="s">
        <v>383</v>
      </c>
      <c r="C201" s="6" t="s">
        <v>56</v>
      </c>
      <c r="D201" s="7" t="s">
        <v>517</v>
      </c>
      <c r="E201" s="36">
        <v>23208</v>
      </c>
      <c r="F201" s="36">
        <v>24000</v>
      </c>
      <c r="G201" s="27" t="s">
        <v>246</v>
      </c>
    </row>
    <row r="202" spans="1:7" ht="18.75" customHeight="1">
      <c r="A202" s="54" t="s">
        <v>308</v>
      </c>
      <c r="B202" s="54"/>
      <c r="C202" s="54"/>
      <c r="D202" s="54"/>
      <c r="E202" s="54"/>
      <c r="F202" s="54"/>
      <c r="G202" s="54"/>
    </row>
    <row r="203" spans="1:7" ht="33.75" customHeight="1">
      <c r="A203" s="28" t="s">
        <v>319</v>
      </c>
      <c r="B203" s="29" t="s">
        <v>439</v>
      </c>
      <c r="C203" s="6" t="s">
        <v>28</v>
      </c>
      <c r="D203" s="7">
        <v>18</v>
      </c>
      <c r="E203" s="7">
        <v>18</v>
      </c>
      <c r="F203" s="7">
        <v>15</v>
      </c>
      <c r="G203" s="50" t="s">
        <v>310</v>
      </c>
    </row>
    <row r="204" spans="1:7" ht="21" customHeight="1">
      <c r="A204" s="28" t="s">
        <v>322</v>
      </c>
      <c r="B204" s="29" t="s">
        <v>312</v>
      </c>
      <c r="C204" s="6" t="s">
        <v>28</v>
      </c>
      <c r="D204" s="7">
        <v>5750</v>
      </c>
      <c r="E204" s="7">
        <v>5580</v>
      </c>
      <c r="F204" s="7">
        <v>5720</v>
      </c>
      <c r="G204" s="56"/>
    </row>
    <row r="205" spans="1:7" ht="34.5" customHeight="1">
      <c r="A205" s="28" t="s">
        <v>324</v>
      </c>
      <c r="B205" s="29" t="s">
        <v>387</v>
      </c>
      <c r="C205" s="6" t="s">
        <v>52</v>
      </c>
      <c r="D205" s="7">
        <v>8.5</v>
      </c>
      <c r="E205" s="7">
        <v>8.5</v>
      </c>
      <c r="F205" s="7">
        <v>8.9</v>
      </c>
      <c r="G205" s="51"/>
    </row>
    <row r="206" spans="1:7" ht="33.75" customHeight="1">
      <c r="A206" s="28" t="s">
        <v>325</v>
      </c>
      <c r="B206" s="29" t="s">
        <v>315</v>
      </c>
      <c r="C206" s="6" t="s">
        <v>28</v>
      </c>
      <c r="D206" s="7">
        <v>0</v>
      </c>
      <c r="E206" s="7">
        <v>0</v>
      </c>
      <c r="F206" s="7">
        <v>0</v>
      </c>
      <c r="G206" s="50" t="s">
        <v>310</v>
      </c>
    </row>
    <row r="207" spans="1:7" ht="33" customHeight="1">
      <c r="A207" s="28" t="s">
        <v>327</v>
      </c>
      <c r="B207" s="29" t="s">
        <v>317</v>
      </c>
      <c r="C207" s="6" t="s">
        <v>28</v>
      </c>
      <c r="D207" s="7">
        <v>525</v>
      </c>
      <c r="E207" s="7">
        <v>519</v>
      </c>
      <c r="F207" s="7" t="s">
        <v>517</v>
      </c>
      <c r="G207" s="51"/>
    </row>
    <row r="208" spans="1:7" ht="15.75">
      <c r="A208" s="54" t="s">
        <v>318</v>
      </c>
      <c r="B208" s="54"/>
      <c r="C208" s="54"/>
      <c r="D208" s="54"/>
      <c r="E208" s="54"/>
      <c r="F208" s="54"/>
      <c r="G208" s="54"/>
    </row>
    <row r="209" spans="1:7" ht="48" customHeight="1">
      <c r="A209" s="28" t="s">
        <v>330</v>
      </c>
      <c r="B209" s="29" t="s">
        <v>320</v>
      </c>
      <c r="C209" s="6" t="s">
        <v>28</v>
      </c>
      <c r="D209" s="7" t="s">
        <v>517</v>
      </c>
      <c r="E209" s="7">
        <f>5665+80+114+20+1996</f>
        <v>7875</v>
      </c>
      <c r="F209" s="7" t="s">
        <v>517</v>
      </c>
      <c r="G209" s="50" t="s">
        <v>321</v>
      </c>
    </row>
    <row r="210" spans="1:7" ht="33" customHeight="1">
      <c r="A210" s="28" t="s">
        <v>331</v>
      </c>
      <c r="B210" s="29" t="s">
        <v>323</v>
      </c>
      <c r="C210" s="6" t="s">
        <v>56</v>
      </c>
      <c r="D210" s="7">
        <v>375</v>
      </c>
      <c r="E210" s="7">
        <v>534</v>
      </c>
      <c r="F210" s="7">
        <v>330</v>
      </c>
      <c r="G210" s="56"/>
    </row>
    <row r="211" spans="1:7" ht="21.75" customHeight="1">
      <c r="A211" s="28" t="s">
        <v>332</v>
      </c>
      <c r="B211" s="29" t="s">
        <v>386</v>
      </c>
      <c r="C211" s="6" t="s">
        <v>28</v>
      </c>
      <c r="D211" s="7" t="s">
        <v>517</v>
      </c>
      <c r="E211" s="7">
        <v>887</v>
      </c>
      <c r="F211" s="7" t="s">
        <v>517</v>
      </c>
      <c r="G211" s="56"/>
    </row>
    <row r="212" spans="1:7" ht="37.5" customHeight="1">
      <c r="A212" s="28" t="s">
        <v>333</v>
      </c>
      <c r="B212" s="29" t="s">
        <v>326</v>
      </c>
      <c r="C212" s="6" t="s">
        <v>28</v>
      </c>
      <c r="D212" s="7">
        <v>20</v>
      </c>
      <c r="E212" s="7">
        <v>20</v>
      </c>
      <c r="F212" s="7">
        <v>20</v>
      </c>
      <c r="G212" s="51"/>
    </row>
    <row r="213" spans="1:7" ht="15.75">
      <c r="A213" s="52" t="s">
        <v>461</v>
      </c>
      <c r="B213" s="52"/>
      <c r="C213" s="52"/>
      <c r="D213" s="52"/>
      <c r="E213" s="52"/>
      <c r="F213" s="52"/>
      <c r="G213" s="52"/>
    </row>
    <row r="214" spans="1:7" ht="17.25" customHeight="1">
      <c r="A214" s="28" t="s">
        <v>335</v>
      </c>
      <c r="B214" s="14" t="s">
        <v>402</v>
      </c>
      <c r="C214" s="26" t="s">
        <v>28</v>
      </c>
      <c r="D214" s="7">
        <v>2915</v>
      </c>
      <c r="E214" s="7">
        <v>2915</v>
      </c>
      <c r="F214" s="7">
        <v>2645</v>
      </c>
      <c r="G214" s="50" t="s">
        <v>407</v>
      </c>
    </row>
    <row r="215" spans="1:7" ht="16.5" customHeight="1">
      <c r="A215" s="28" t="s">
        <v>480</v>
      </c>
      <c r="B215" s="29" t="s">
        <v>328</v>
      </c>
      <c r="C215" s="28" t="s">
        <v>28</v>
      </c>
      <c r="D215" s="7">
        <v>6</v>
      </c>
      <c r="E215" s="7">
        <v>6</v>
      </c>
      <c r="F215" s="7">
        <v>6</v>
      </c>
      <c r="G215" s="56"/>
    </row>
    <row r="216" spans="1:7" ht="16.5" customHeight="1">
      <c r="A216" s="28" t="s">
        <v>481</v>
      </c>
      <c r="B216" s="29" t="s">
        <v>460</v>
      </c>
      <c r="C216" s="26" t="s">
        <v>28</v>
      </c>
      <c r="D216" s="7">
        <v>2835</v>
      </c>
      <c r="E216" s="7">
        <v>2835</v>
      </c>
      <c r="F216" s="7">
        <v>2631</v>
      </c>
      <c r="G216" s="56"/>
    </row>
    <row r="217" spans="1:7" ht="17.25" customHeight="1">
      <c r="A217" s="28" t="s">
        <v>482</v>
      </c>
      <c r="B217" s="29" t="s">
        <v>329</v>
      </c>
      <c r="C217" s="26" t="s">
        <v>28</v>
      </c>
      <c r="D217" s="7">
        <v>74</v>
      </c>
      <c r="E217" s="7">
        <v>74</v>
      </c>
      <c r="F217" s="7">
        <v>5</v>
      </c>
      <c r="G217" s="56"/>
    </row>
    <row r="218" spans="1:7" ht="17.25" customHeight="1">
      <c r="A218" s="28" t="s">
        <v>337</v>
      </c>
      <c r="B218" s="14" t="s">
        <v>403</v>
      </c>
      <c r="C218" s="26" t="s">
        <v>24</v>
      </c>
      <c r="D218" s="37">
        <f>D219+D220+D221</f>
        <v>3084641.62</v>
      </c>
      <c r="E218" s="37">
        <f t="shared" ref="E218:F218" si="2">E219+E220+E221</f>
        <v>3084641.62</v>
      </c>
      <c r="F218" s="37">
        <f t="shared" si="2"/>
        <v>2773040.2</v>
      </c>
      <c r="G218" s="56"/>
    </row>
    <row r="219" spans="1:7" ht="18.75" customHeight="1">
      <c r="A219" s="28" t="s">
        <v>483</v>
      </c>
      <c r="B219" s="29" t="s">
        <v>328</v>
      </c>
      <c r="C219" s="26" t="s">
        <v>24</v>
      </c>
      <c r="D219" s="37">
        <v>63460.33</v>
      </c>
      <c r="E219" s="37">
        <v>63460.33</v>
      </c>
      <c r="F219" s="37">
        <v>42213.41</v>
      </c>
      <c r="G219" s="56"/>
    </row>
    <row r="220" spans="1:7" ht="18.75" customHeight="1">
      <c r="A220" s="28" t="s">
        <v>484</v>
      </c>
      <c r="B220" s="29" t="s">
        <v>460</v>
      </c>
      <c r="C220" s="26" t="s">
        <v>24</v>
      </c>
      <c r="D220" s="37">
        <v>3009809.6</v>
      </c>
      <c r="E220" s="37">
        <v>3009809.6</v>
      </c>
      <c r="F220" s="37">
        <v>2729187.89</v>
      </c>
      <c r="G220" s="56"/>
    </row>
    <row r="221" spans="1:7" ht="18.75" customHeight="1">
      <c r="A221" s="28" t="s">
        <v>485</v>
      </c>
      <c r="B221" s="29" t="s">
        <v>329</v>
      </c>
      <c r="C221" s="26" t="s">
        <v>24</v>
      </c>
      <c r="D221" s="37">
        <v>11371.69</v>
      </c>
      <c r="E221" s="37">
        <v>11371.69</v>
      </c>
      <c r="F221" s="37">
        <v>1638.9</v>
      </c>
      <c r="G221" s="56"/>
    </row>
    <row r="222" spans="1:7" ht="15.75" customHeight="1">
      <c r="A222" s="54" t="s">
        <v>339</v>
      </c>
      <c r="B222" s="55" t="s">
        <v>404</v>
      </c>
      <c r="C222" s="26" t="s">
        <v>24</v>
      </c>
      <c r="D222" s="37" t="s">
        <v>517</v>
      </c>
      <c r="E222" s="37">
        <v>456060</v>
      </c>
      <c r="F222" s="37" t="s">
        <v>517</v>
      </c>
      <c r="G222" s="56"/>
    </row>
    <row r="223" spans="1:7" ht="15.75">
      <c r="A223" s="54"/>
      <c r="B223" s="55"/>
      <c r="C223" s="26" t="s">
        <v>52</v>
      </c>
      <c r="D223" s="7" t="s">
        <v>517</v>
      </c>
      <c r="E223" s="7">
        <v>15.4</v>
      </c>
      <c r="F223" s="7" t="s">
        <v>517</v>
      </c>
      <c r="G223" s="56"/>
    </row>
    <row r="224" spans="1:7" ht="33" customHeight="1">
      <c r="A224" s="28" t="s">
        <v>341</v>
      </c>
      <c r="B224" s="14" t="s">
        <v>405</v>
      </c>
      <c r="C224" s="26" t="s">
        <v>52</v>
      </c>
      <c r="D224" s="7" t="s">
        <v>517</v>
      </c>
      <c r="E224" s="7">
        <v>2.7</v>
      </c>
      <c r="F224" s="7" t="s">
        <v>517</v>
      </c>
      <c r="G224" s="56"/>
    </row>
    <row r="225" spans="1:7" ht="30.75" customHeight="1">
      <c r="A225" s="28" t="s">
        <v>360</v>
      </c>
      <c r="B225" s="14" t="s">
        <v>406</v>
      </c>
      <c r="C225" s="26" t="s">
        <v>52</v>
      </c>
      <c r="D225" s="7" t="s">
        <v>517</v>
      </c>
      <c r="E225" s="7">
        <v>11.3</v>
      </c>
      <c r="F225" s="7" t="s">
        <v>517</v>
      </c>
      <c r="G225" s="51"/>
    </row>
    <row r="226" spans="1:7" ht="21.75" customHeight="1">
      <c r="A226" s="53" t="s">
        <v>334</v>
      </c>
      <c r="B226" s="53"/>
      <c r="C226" s="53"/>
      <c r="D226" s="53"/>
      <c r="E226" s="53"/>
      <c r="F226" s="53"/>
      <c r="G226" s="53"/>
    </row>
    <row r="227" spans="1:7" ht="33" customHeight="1">
      <c r="A227" s="30" t="s">
        <v>367</v>
      </c>
      <c r="B227" s="29" t="s">
        <v>336</v>
      </c>
      <c r="C227" s="6" t="s">
        <v>28</v>
      </c>
      <c r="D227" s="7">
        <v>21</v>
      </c>
      <c r="E227" s="7">
        <v>21</v>
      </c>
      <c r="F227" s="7" t="s">
        <v>517</v>
      </c>
      <c r="G227" s="50" t="s">
        <v>459</v>
      </c>
    </row>
    <row r="228" spans="1:7" ht="95.25" customHeight="1">
      <c r="A228" s="30" t="s">
        <v>453</v>
      </c>
      <c r="B228" s="29" t="s">
        <v>338</v>
      </c>
      <c r="C228" s="6" t="s">
        <v>28</v>
      </c>
      <c r="D228" s="7" t="s">
        <v>517</v>
      </c>
      <c r="E228" s="7">
        <v>107</v>
      </c>
      <c r="F228" s="7" t="s">
        <v>517</v>
      </c>
      <c r="G228" s="51"/>
    </row>
    <row r="229" spans="1:7" ht="15.75">
      <c r="A229" s="52" t="s">
        <v>340</v>
      </c>
      <c r="B229" s="52"/>
      <c r="C229" s="52"/>
      <c r="D229" s="52"/>
      <c r="E229" s="52"/>
      <c r="F229" s="52"/>
      <c r="G229" s="52"/>
    </row>
    <row r="230" spans="1:7" ht="32.25" customHeight="1">
      <c r="A230" s="28" t="s">
        <v>486</v>
      </c>
      <c r="B230" s="29" t="s">
        <v>342</v>
      </c>
      <c r="C230" s="6" t="s">
        <v>28</v>
      </c>
      <c r="D230" s="7" t="s">
        <v>517</v>
      </c>
      <c r="E230" s="36">
        <v>83089</v>
      </c>
      <c r="F230" s="7" t="s">
        <v>517</v>
      </c>
      <c r="G230" s="50" t="s">
        <v>343</v>
      </c>
    </row>
    <row r="231" spans="1:7" ht="21.75" customHeight="1">
      <c r="A231" s="28" t="s">
        <v>487</v>
      </c>
      <c r="B231" s="29" t="s">
        <v>344</v>
      </c>
      <c r="C231" s="6" t="s">
        <v>28</v>
      </c>
      <c r="D231" s="7" t="s">
        <v>517</v>
      </c>
      <c r="E231" s="36">
        <v>46564</v>
      </c>
      <c r="F231" s="7" t="s">
        <v>517</v>
      </c>
      <c r="G231" s="56"/>
    </row>
    <row r="232" spans="1:7" ht="21.75" customHeight="1">
      <c r="A232" s="28" t="s">
        <v>488</v>
      </c>
      <c r="B232" s="29" t="s">
        <v>345</v>
      </c>
      <c r="C232" s="6" t="s">
        <v>28</v>
      </c>
      <c r="D232" s="7" t="s">
        <v>517</v>
      </c>
      <c r="E232" s="36">
        <v>7064</v>
      </c>
      <c r="F232" s="7" t="s">
        <v>517</v>
      </c>
      <c r="G232" s="56"/>
    </row>
    <row r="233" spans="1:7" ht="21.75" customHeight="1">
      <c r="A233" s="28" t="s">
        <v>489</v>
      </c>
      <c r="B233" s="29" t="s">
        <v>346</v>
      </c>
      <c r="C233" s="6" t="s">
        <v>28</v>
      </c>
      <c r="D233" s="7" t="s">
        <v>517</v>
      </c>
      <c r="E233" s="36">
        <v>17750</v>
      </c>
      <c r="F233" s="7" t="s">
        <v>517</v>
      </c>
      <c r="G233" s="56"/>
    </row>
    <row r="234" spans="1:7" ht="21.75" customHeight="1">
      <c r="A234" s="28" t="s">
        <v>490</v>
      </c>
      <c r="B234" s="29" t="s">
        <v>347</v>
      </c>
      <c r="C234" s="6" t="s">
        <v>28</v>
      </c>
      <c r="D234" s="7" t="s">
        <v>517</v>
      </c>
      <c r="E234" s="36">
        <v>992</v>
      </c>
      <c r="F234" s="7" t="s">
        <v>517</v>
      </c>
      <c r="G234" s="56"/>
    </row>
    <row r="235" spans="1:7" ht="21.75" customHeight="1">
      <c r="A235" s="28" t="s">
        <v>491</v>
      </c>
      <c r="B235" s="29" t="s">
        <v>348</v>
      </c>
      <c r="C235" s="6" t="s">
        <v>28</v>
      </c>
      <c r="D235" s="7" t="s">
        <v>517</v>
      </c>
      <c r="E235" s="36">
        <v>196</v>
      </c>
      <c r="F235" s="7" t="s">
        <v>517</v>
      </c>
      <c r="G235" s="56"/>
    </row>
    <row r="236" spans="1:7" ht="21.75" customHeight="1">
      <c r="A236" s="28" t="s">
        <v>492</v>
      </c>
      <c r="B236" s="29" t="s">
        <v>349</v>
      </c>
      <c r="C236" s="6" t="s">
        <v>28</v>
      </c>
      <c r="D236" s="7" t="s">
        <v>517</v>
      </c>
      <c r="E236" s="36">
        <v>1060</v>
      </c>
      <c r="F236" s="7" t="s">
        <v>517</v>
      </c>
      <c r="G236" s="56"/>
    </row>
    <row r="237" spans="1:7" ht="21.75" customHeight="1">
      <c r="A237" s="28" t="s">
        <v>493</v>
      </c>
      <c r="B237" s="29" t="s">
        <v>350</v>
      </c>
      <c r="C237" s="6" t="s">
        <v>28</v>
      </c>
      <c r="D237" s="7" t="s">
        <v>517</v>
      </c>
      <c r="E237" s="36">
        <v>1141</v>
      </c>
      <c r="F237" s="7" t="s">
        <v>517</v>
      </c>
      <c r="G237" s="56"/>
    </row>
    <row r="238" spans="1:7" ht="18.75" customHeight="1">
      <c r="A238" s="28" t="s">
        <v>494</v>
      </c>
      <c r="B238" s="29" t="s">
        <v>351</v>
      </c>
      <c r="C238" s="6" t="s">
        <v>28</v>
      </c>
      <c r="D238" s="7" t="s">
        <v>517</v>
      </c>
      <c r="E238" s="36">
        <v>5793</v>
      </c>
      <c r="F238" s="7" t="s">
        <v>517</v>
      </c>
      <c r="G238" s="56"/>
    </row>
    <row r="239" spans="1:7" ht="18.75" customHeight="1">
      <c r="A239" s="28" t="s">
        <v>495</v>
      </c>
      <c r="B239" s="29" t="s">
        <v>352</v>
      </c>
      <c r="C239" s="6" t="s">
        <v>28</v>
      </c>
      <c r="D239" s="7" t="s">
        <v>517</v>
      </c>
      <c r="E239" s="36">
        <v>266</v>
      </c>
      <c r="F239" s="7" t="s">
        <v>517</v>
      </c>
      <c r="G239" s="56"/>
    </row>
    <row r="240" spans="1:7" ht="18.75" customHeight="1">
      <c r="A240" s="28" t="s">
        <v>496</v>
      </c>
      <c r="B240" s="29" t="s">
        <v>353</v>
      </c>
      <c r="C240" s="6" t="s">
        <v>28</v>
      </c>
      <c r="D240" s="7" t="s">
        <v>517</v>
      </c>
      <c r="E240" s="36">
        <v>79</v>
      </c>
      <c r="F240" s="7" t="s">
        <v>517</v>
      </c>
      <c r="G240" s="56"/>
    </row>
    <row r="241" spans="1:7" ht="18.75" customHeight="1">
      <c r="A241" s="28" t="s">
        <v>497</v>
      </c>
      <c r="B241" s="29" t="s">
        <v>354</v>
      </c>
      <c r="C241" s="6" t="s">
        <v>28</v>
      </c>
      <c r="D241" s="7" t="s">
        <v>517</v>
      </c>
      <c r="E241" s="36">
        <v>228</v>
      </c>
      <c r="F241" s="7" t="s">
        <v>517</v>
      </c>
      <c r="G241" s="56"/>
    </row>
    <row r="242" spans="1:7" ht="18.75" customHeight="1">
      <c r="A242" s="28" t="s">
        <v>498</v>
      </c>
      <c r="B242" s="29" t="s">
        <v>355</v>
      </c>
      <c r="C242" s="6" t="s">
        <v>28</v>
      </c>
      <c r="D242" s="7" t="s">
        <v>517</v>
      </c>
      <c r="E242" s="36">
        <v>270</v>
      </c>
      <c r="F242" s="7" t="s">
        <v>517</v>
      </c>
      <c r="G242" s="56"/>
    </row>
    <row r="243" spans="1:7" ht="18.75" customHeight="1">
      <c r="A243" s="28" t="s">
        <v>499</v>
      </c>
      <c r="B243" s="29" t="s">
        <v>356</v>
      </c>
      <c r="C243" s="6" t="s">
        <v>28</v>
      </c>
      <c r="D243" s="7" t="s">
        <v>517</v>
      </c>
      <c r="E243" s="36">
        <v>0</v>
      </c>
      <c r="F243" s="7" t="s">
        <v>517</v>
      </c>
      <c r="G243" s="56"/>
    </row>
    <row r="244" spans="1:7" ht="18.75" customHeight="1">
      <c r="A244" s="28" t="s">
        <v>500</v>
      </c>
      <c r="B244" s="29" t="s">
        <v>357</v>
      </c>
      <c r="C244" s="6" t="s">
        <v>28</v>
      </c>
      <c r="D244" s="7" t="s">
        <v>517</v>
      </c>
      <c r="E244" s="36">
        <v>93</v>
      </c>
      <c r="F244" s="7" t="s">
        <v>517</v>
      </c>
      <c r="G244" s="56"/>
    </row>
    <row r="245" spans="1:7" ht="18.75" customHeight="1">
      <c r="A245" s="6" t="s">
        <v>501</v>
      </c>
      <c r="B245" s="15" t="s">
        <v>358</v>
      </c>
      <c r="C245" s="6" t="s">
        <v>28</v>
      </c>
      <c r="D245" s="7" t="s">
        <v>517</v>
      </c>
      <c r="E245" s="36">
        <v>2093</v>
      </c>
      <c r="F245" s="7" t="s">
        <v>517</v>
      </c>
      <c r="G245" s="56"/>
    </row>
    <row r="246" spans="1:7" ht="18.75" customHeight="1">
      <c r="A246" s="6" t="s">
        <v>502</v>
      </c>
      <c r="B246" s="15" t="s">
        <v>359</v>
      </c>
      <c r="C246" s="6" t="s">
        <v>28</v>
      </c>
      <c r="D246" s="7" t="s">
        <v>517</v>
      </c>
      <c r="E246" s="36">
        <v>121</v>
      </c>
      <c r="F246" s="7" t="s">
        <v>517</v>
      </c>
      <c r="G246" s="56"/>
    </row>
    <row r="247" spans="1:7" ht="18.75" customHeight="1">
      <c r="A247" s="6" t="s">
        <v>503</v>
      </c>
      <c r="B247" s="15" t="s">
        <v>361</v>
      </c>
      <c r="C247" s="6"/>
      <c r="D247" s="7"/>
      <c r="E247" s="36"/>
      <c r="F247" s="7"/>
      <c r="G247" s="56"/>
    </row>
    <row r="248" spans="1:7" ht="18.75" customHeight="1">
      <c r="A248" s="6" t="s">
        <v>504</v>
      </c>
      <c r="B248" s="15" t="s">
        <v>362</v>
      </c>
      <c r="C248" s="6" t="s">
        <v>28</v>
      </c>
      <c r="D248" s="7" t="s">
        <v>517</v>
      </c>
      <c r="E248" s="36">
        <v>78740</v>
      </c>
      <c r="F248" s="7" t="s">
        <v>517</v>
      </c>
      <c r="G248" s="56"/>
    </row>
    <row r="249" spans="1:7" ht="18.75" customHeight="1">
      <c r="A249" s="6" t="s">
        <v>505</v>
      </c>
      <c r="B249" s="15" t="s">
        <v>423</v>
      </c>
      <c r="C249" s="6" t="s">
        <v>28</v>
      </c>
      <c r="D249" s="7" t="s">
        <v>517</v>
      </c>
      <c r="E249" s="36">
        <v>2504</v>
      </c>
      <c r="F249" s="7" t="s">
        <v>517</v>
      </c>
      <c r="G249" s="56"/>
    </row>
    <row r="250" spans="1:7" ht="18.75" customHeight="1">
      <c r="A250" s="6" t="s">
        <v>506</v>
      </c>
      <c r="B250" s="15" t="s">
        <v>363</v>
      </c>
      <c r="C250" s="6" t="s">
        <v>28</v>
      </c>
      <c r="D250" s="7" t="s">
        <v>517</v>
      </c>
      <c r="E250" s="36"/>
      <c r="F250" s="7" t="s">
        <v>517</v>
      </c>
      <c r="G250" s="56"/>
    </row>
    <row r="251" spans="1:7" ht="18.75" customHeight="1">
      <c r="A251" s="6" t="s">
        <v>507</v>
      </c>
      <c r="B251" s="15" t="s">
        <v>364</v>
      </c>
      <c r="C251" s="6" t="s">
        <v>28</v>
      </c>
      <c r="D251" s="7" t="s">
        <v>517</v>
      </c>
      <c r="E251" s="36">
        <v>35</v>
      </c>
      <c r="F251" s="7" t="s">
        <v>517</v>
      </c>
      <c r="G251" s="56"/>
    </row>
    <row r="252" spans="1:7" ht="18.75" customHeight="1">
      <c r="A252" s="6" t="s">
        <v>508</v>
      </c>
      <c r="B252" s="15" t="s">
        <v>365</v>
      </c>
      <c r="C252" s="6" t="s">
        <v>28</v>
      </c>
      <c r="D252" s="7" t="s">
        <v>517</v>
      </c>
      <c r="E252" s="36">
        <v>109</v>
      </c>
      <c r="F252" s="7" t="s">
        <v>517</v>
      </c>
      <c r="G252" s="56"/>
    </row>
    <row r="253" spans="1:7" ht="18.75" customHeight="1">
      <c r="A253" s="6" t="s">
        <v>509</v>
      </c>
      <c r="B253" s="15" t="s">
        <v>366</v>
      </c>
      <c r="C253" s="6" t="s">
        <v>28</v>
      </c>
      <c r="D253" s="7" t="s">
        <v>517</v>
      </c>
      <c r="E253" s="36">
        <v>482</v>
      </c>
      <c r="F253" s="7" t="s">
        <v>517</v>
      </c>
      <c r="G253" s="56"/>
    </row>
    <row r="254" spans="1:7" ht="18.75" customHeight="1">
      <c r="A254" s="6" t="s">
        <v>510</v>
      </c>
      <c r="B254" s="15" t="s">
        <v>368</v>
      </c>
      <c r="C254" s="6"/>
      <c r="D254" s="7"/>
      <c r="E254" s="36"/>
      <c r="F254" s="7"/>
      <c r="G254" s="56"/>
    </row>
    <row r="255" spans="1:7" ht="18.75" customHeight="1">
      <c r="A255" s="6" t="s">
        <v>511</v>
      </c>
      <c r="B255" s="15" t="s">
        <v>369</v>
      </c>
      <c r="C255" s="6" t="s">
        <v>28</v>
      </c>
      <c r="D255" s="7" t="s">
        <v>517</v>
      </c>
      <c r="E255" s="36">
        <v>10547</v>
      </c>
      <c r="F255" s="7" t="s">
        <v>517</v>
      </c>
      <c r="G255" s="56"/>
    </row>
    <row r="256" spans="1:7" ht="18.75" customHeight="1">
      <c r="A256" s="6" t="s">
        <v>512</v>
      </c>
      <c r="B256" s="15" t="s">
        <v>370</v>
      </c>
      <c r="C256" s="6" t="s">
        <v>28</v>
      </c>
      <c r="D256" s="7" t="s">
        <v>517</v>
      </c>
      <c r="E256" s="36">
        <v>12848</v>
      </c>
      <c r="F256" s="7" t="s">
        <v>517</v>
      </c>
      <c r="G256" s="51"/>
    </row>
    <row r="258" spans="1:7">
      <c r="E258" s="47"/>
    </row>
    <row r="259" spans="1:7">
      <c r="A259" s="49" t="s">
        <v>431</v>
      </c>
      <c r="B259" s="49"/>
      <c r="C259" s="49"/>
      <c r="D259" s="49"/>
      <c r="E259" s="49"/>
      <c r="F259" s="49"/>
      <c r="G259" s="49"/>
    </row>
  </sheetData>
  <mergeCells count="61">
    <mergeCell ref="G81:G87"/>
    <mergeCell ref="G122:G132"/>
    <mergeCell ref="A113:G113"/>
    <mergeCell ref="F1:G1"/>
    <mergeCell ref="A3:G3"/>
    <mergeCell ref="A5:A7"/>
    <mergeCell ref="B5:B7"/>
    <mergeCell ref="C5:C7"/>
    <mergeCell ref="D5:F5"/>
    <mergeCell ref="D6:E6"/>
    <mergeCell ref="G5:G7"/>
    <mergeCell ref="G88:G98"/>
    <mergeCell ref="G100:G108"/>
    <mergeCell ref="G109:G112"/>
    <mergeCell ref="A99:G99"/>
    <mergeCell ref="G114:G121"/>
    <mergeCell ref="A167:G167"/>
    <mergeCell ref="A133:G133"/>
    <mergeCell ref="G164:G166"/>
    <mergeCell ref="A151:G151"/>
    <mergeCell ref="G152:G153"/>
    <mergeCell ref="G154:G155"/>
    <mergeCell ref="G147:G150"/>
    <mergeCell ref="G156:G163"/>
    <mergeCell ref="G134:G146"/>
    <mergeCell ref="G195:G197"/>
    <mergeCell ref="G198:G200"/>
    <mergeCell ref="G206:G207"/>
    <mergeCell ref="G168:G185"/>
    <mergeCell ref="G203:G205"/>
    <mergeCell ref="A194:G194"/>
    <mergeCell ref="G188:G193"/>
    <mergeCell ref="A187:G187"/>
    <mergeCell ref="G8:G10"/>
    <mergeCell ref="A80:G80"/>
    <mergeCell ref="A67:G67"/>
    <mergeCell ref="G29:G30"/>
    <mergeCell ref="G60:G61"/>
    <mergeCell ref="G62:G66"/>
    <mergeCell ref="G68:G70"/>
    <mergeCell ref="G27:G28"/>
    <mergeCell ref="G56:G59"/>
    <mergeCell ref="G71:G79"/>
    <mergeCell ref="G35:G45"/>
    <mergeCell ref="G31:G34"/>
    <mergeCell ref="G46:G55"/>
    <mergeCell ref="G12:G13"/>
    <mergeCell ref="G14:G26"/>
    <mergeCell ref="A11:G11"/>
    <mergeCell ref="A259:G259"/>
    <mergeCell ref="G227:G228"/>
    <mergeCell ref="A229:G229"/>
    <mergeCell ref="A226:G226"/>
    <mergeCell ref="A202:G202"/>
    <mergeCell ref="A222:A223"/>
    <mergeCell ref="B222:B223"/>
    <mergeCell ref="G214:G225"/>
    <mergeCell ref="A213:G213"/>
    <mergeCell ref="G209:G212"/>
    <mergeCell ref="G230:G256"/>
    <mergeCell ref="A208:G208"/>
  </mergeCells>
  <pageMargins left="0.62992125984251968" right="0.35433070866141736" top="0.62992125984251968" bottom="0.47244094488188981" header="0.31496062992125984" footer="0.31496062992125984"/>
  <pageSetup paperSize="9" scale="76" firstPageNumber="95" orientation="landscape" useFirstPageNumber="1" verticalDpi="0" r:id="rId1"/>
  <headerFooter differentFirst="1">
    <oddHeader>&amp;C&amp;P</oddHeader>
    <firstHeader>&amp;C&amp;"Times New Roman,обычный"&amp;12&amp;P</firstHeader>
  </headerFooter>
  <rowBreaks count="11" manualBreakCount="11">
    <brk id="28" max="6" man="1"/>
    <brk id="45" max="16383" man="1"/>
    <brk id="61" max="16383" man="1"/>
    <brk id="87" max="6" man="1"/>
    <brk id="108" max="6" man="1"/>
    <brk id="132" max="16383" man="1"/>
    <brk id="146" max="16383" man="1"/>
    <brk id="163" max="6" man="1"/>
    <brk id="186" max="6" man="1"/>
    <brk id="205" max="6" man="1"/>
    <brk id="2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Показатели</vt:lpstr>
      <vt:lpstr>Показатели!Заголовки_для_печати</vt:lpstr>
    </vt:vector>
  </TitlesOfParts>
  <Company>Администрация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Dmitrieva</dc:creator>
  <cp:lastModifiedBy>Dmitrieva</cp:lastModifiedBy>
  <cp:lastPrinted>2015-04-13T14:15:03Z</cp:lastPrinted>
  <dcterms:created xsi:type="dcterms:W3CDTF">2014-12-16T05:30:07Z</dcterms:created>
  <dcterms:modified xsi:type="dcterms:W3CDTF">2015-04-15T07:22:11Z</dcterms:modified>
</cp:coreProperties>
</file>